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2555732h_student_gla_ac_uk/Documents/Desktop/MSc/Writing/Appendix/Appendix D - Modal-batch melt model/"/>
    </mc:Choice>
  </mc:AlternateContent>
  <xr:revisionPtr revIDLastSave="357" documentId="13_ncr:1_{96DDFEB0-FBEC-4D9D-8FFD-8C303CA8E425}" xr6:coauthVersionLast="47" xr6:coauthVersionMax="47" xr10:uidLastSave="{F1AA2835-46CA-44B6-B2D4-0C13D93E9629}"/>
  <bookViews>
    <workbookView xWindow="-110" yWindow="-110" windowWidth="19420" windowHeight="10300" activeTab="1" xr2:uid="{00000000-000D-0000-FFFF-FFFF00000000}"/>
  </bookViews>
  <sheets>
    <sheet name="Guide to model" sheetId="4" r:id="rId1"/>
    <sheet name="Main sheet" sheetId="2" r:id="rId2"/>
    <sheet name="Carboniferous comparis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3" i="2" l="1"/>
  <c r="R74" i="2"/>
  <c r="R75" i="2"/>
  <c r="S73" i="2"/>
  <c r="S74" i="2"/>
  <c r="S75" i="2"/>
  <c r="S72" i="2"/>
  <c r="R72" i="2"/>
  <c r="I12" i="2"/>
  <c r="H12" i="2"/>
  <c r="G12" i="2"/>
  <c r="F12" i="2"/>
  <c r="I11" i="2"/>
  <c r="H11" i="2"/>
  <c r="G11" i="2"/>
  <c r="F11" i="2"/>
  <c r="I10" i="2"/>
  <c r="H10" i="2"/>
  <c r="G10" i="2"/>
  <c r="F10" i="2"/>
  <c r="P16" i="2"/>
  <c r="Q16" i="2"/>
  <c r="R16" i="2"/>
  <c r="F7" i="2"/>
  <c r="I22" i="3"/>
  <c r="I23" i="3"/>
  <c r="I24" i="3"/>
  <c r="I25" i="3"/>
  <c r="I26" i="3"/>
  <c r="I27" i="3"/>
  <c r="I28" i="3"/>
  <c r="I29" i="3"/>
  <c r="I30" i="3"/>
  <c r="I31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" i="3"/>
  <c r="S79" i="2"/>
  <c r="S80" i="2"/>
  <c r="S81" i="2"/>
  <c r="S82" i="2"/>
  <c r="S83" i="2"/>
  <c r="S84" i="2"/>
  <c r="S85" i="2"/>
  <c r="S78" i="2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2" i="3"/>
  <c r="F33" i="2" l="1"/>
  <c r="F68" i="2"/>
  <c r="F69" i="2"/>
  <c r="F32" i="2"/>
  <c r="F29" i="2"/>
  <c r="F26" i="2"/>
  <c r="F30" i="2"/>
  <c r="F34" i="2"/>
  <c r="F31" i="2"/>
  <c r="F28" i="2"/>
  <c r="F25" i="2"/>
  <c r="F35" i="2"/>
  <c r="F27" i="2"/>
  <c r="R79" i="2"/>
  <c r="R80" i="2"/>
  <c r="R81" i="2"/>
  <c r="R82" i="2"/>
  <c r="R83" i="2"/>
  <c r="R84" i="2"/>
  <c r="R85" i="2"/>
  <c r="R78" i="2"/>
  <c r="N16" i="2" l="1"/>
  <c r="M16" i="2"/>
  <c r="L16" i="2"/>
  <c r="I9" i="2"/>
  <c r="H9" i="2"/>
  <c r="G9" i="2"/>
  <c r="F9" i="2"/>
  <c r="I8" i="2"/>
  <c r="H8" i="2"/>
  <c r="G8" i="2"/>
  <c r="F8" i="2"/>
  <c r="I7" i="2"/>
  <c r="H7" i="2"/>
  <c r="G7" i="2"/>
  <c r="I69" i="2" l="1"/>
  <c r="I68" i="2"/>
  <c r="I74" i="2"/>
  <c r="I75" i="2"/>
  <c r="I81" i="2"/>
  <c r="I80" i="2"/>
  <c r="H74" i="2"/>
  <c r="H75" i="2"/>
  <c r="H81" i="2"/>
  <c r="H80" i="2"/>
  <c r="H69" i="2"/>
  <c r="H68" i="2"/>
  <c r="G74" i="2"/>
  <c r="G75" i="2"/>
  <c r="G69" i="2"/>
  <c r="G68" i="2"/>
  <c r="G81" i="2"/>
  <c r="G80" i="2"/>
  <c r="F74" i="2"/>
  <c r="F75" i="2"/>
  <c r="F81" i="2"/>
  <c r="F80" i="2"/>
  <c r="F54" i="2"/>
  <c r="S54" i="2" s="1"/>
  <c r="F57" i="2"/>
  <c r="F60" i="2"/>
  <c r="F63" i="2"/>
  <c r="F61" i="2"/>
  <c r="F56" i="2"/>
  <c r="F62" i="2"/>
  <c r="F58" i="2"/>
  <c r="F53" i="2"/>
  <c r="F59" i="2"/>
  <c r="F55" i="2"/>
  <c r="S55" i="2" s="1"/>
  <c r="G58" i="2"/>
  <c r="G56" i="2"/>
  <c r="G62" i="2"/>
  <c r="G54" i="2"/>
  <c r="G57" i="2"/>
  <c r="G60" i="2"/>
  <c r="G63" i="2"/>
  <c r="G55" i="2"/>
  <c r="R55" i="2" s="1"/>
  <c r="G61" i="2"/>
  <c r="G59" i="2"/>
  <c r="G53" i="2"/>
  <c r="I57" i="2"/>
  <c r="I63" i="2"/>
  <c r="I53" i="2"/>
  <c r="I58" i="2"/>
  <c r="I54" i="2"/>
  <c r="I60" i="2"/>
  <c r="I55" i="2"/>
  <c r="I59" i="2"/>
  <c r="I62" i="2"/>
  <c r="I56" i="2"/>
  <c r="I61" i="2"/>
  <c r="H57" i="2"/>
  <c r="H53" i="2"/>
  <c r="H58" i="2"/>
  <c r="H56" i="2"/>
  <c r="H54" i="2"/>
  <c r="R54" i="2" s="1"/>
  <c r="H60" i="2"/>
  <c r="H63" i="2"/>
  <c r="H55" i="2"/>
  <c r="H61" i="2"/>
  <c r="H62" i="2"/>
  <c r="H59" i="2"/>
  <c r="H48" i="2"/>
  <c r="H46" i="2"/>
  <c r="H39" i="2"/>
  <c r="H43" i="2"/>
  <c r="H41" i="2"/>
  <c r="H44" i="2"/>
  <c r="H47" i="2"/>
  <c r="H42" i="2"/>
  <c r="H49" i="2"/>
  <c r="H45" i="2"/>
  <c r="H40" i="2"/>
  <c r="F41" i="2"/>
  <c r="F44" i="2"/>
  <c r="F47" i="2"/>
  <c r="F48" i="2"/>
  <c r="F43" i="2"/>
  <c r="F49" i="2"/>
  <c r="F39" i="2"/>
  <c r="F45" i="2"/>
  <c r="F46" i="2"/>
  <c r="F42" i="2"/>
  <c r="F40" i="2"/>
  <c r="G39" i="2"/>
  <c r="G43" i="2"/>
  <c r="G41" i="2"/>
  <c r="G44" i="2"/>
  <c r="G47" i="2"/>
  <c r="G48" i="2"/>
  <c r="G46" i="2"/>
  <c r="G42" i="2"/>
  <c r="G40" i="2"/>
  <c r="G45" i="2"/>
  <c r="G49" i="2"/>
  <c r="I48" i="2"/>
  <c r="I40" i="2"/>
  <c r="I45" i="2"/>
  <c r="I46" i="2"/>
  <c r="I39" i="2"/>
  <c r="I42" i="2"/>
  <c r="I49" i="2"/>
  <c r="I41" i="2"/>
  <c r="I44" i="2"/>
  <c r="I47" i="2"/>
  <c r="I43" i="2"/>
  <c r="I26" i="2"/>
  <c r="S26" i="2" s="1"/>
  <c r="I34" i="2"/>
  <c r="I27" i="2"/>
  <c r="I30" i="2"/>
  <c r="I33" i="2"/>
  <c r="S33" i="2" s="1"/>
  <c r="I31" i="2"/>
  <c r="I32" i="2"/>
  <c r="I35" i="2"/>
  <c r="I25" i="2"/>
  <c r="I28" i="2"/>
  <c r="I29" i="2"/>
  <c r="S29" i="2" s="1"/>
  <c r="G26" i="2"/>
  <c r="G29" i="2"/>
  <c r="G32" i="2"/>
  <c r="G27" i="2"/>
  <c r="G35" i="2"/>
  <c r="G33" i="2"/>
  <c r="G28" i="2"/>
  <c r="G31" i="2"/>
  <c r="G25" i="2"/>
  <c r="G34" i="2"/>
  <c r="G30" i="2"/>
  <c r="H26" i="2"/>
  <c r="H29" i="2"/>
  <c r="H27" i="2"/>
  <c r="H30" i="2"/>
  <c r="H33" i="2"/>
  <c r="H35" i="2"/>
  <c r="H25" i="2"/>
  <c r="H32" i="2"/>
  <c r="H28" i="2"/>
  <c r="H31" i="2"/>
  <c r="H34" i="2"/>
  <c r="R42" i="2" l="1"/>
  <c r="S48" i="2"/>
  <c r="S56" i="2"/>
  <c r="S47" i="2"/>
  <c r="S41" i="2"/>
  <c r="S46" i="2"/>
  <c r="R25" i="2"/>
  <c r="R56" i="2"/>
  <c r="R41" i="2"/>
  <c r="R30" i="2"/>
  <c r="R27" i="2"/>
  <c r="R33" i="2"/>
  <c r="S44" i="2"/>
  <c r="R31" i="2"/>
  <c r="R43" i="2"/>
  <c r="R35" i="2"/>
  <c r="S34" i="2"/>
  <c r="R40" i="2"/>
  <c r="R58" i="2"/>
  <c r="S32" i="2"/>
  <c r="R48" i="2"/>
  <c r="R60" i="2"/>
  <c r="R39" i="2"/>
  <c r="S30" i="2"/>
  <c r="R46" i="2"/>
  <c r="R26" i="2"/>
  <c r="S28" i="2"/>
  <c r="R47" i="2"/>
  <c r="S39" i="2"/>
  <c r="S40" i="2"/>
  <c r="S49" i="2"/>
  <c r="R45" i="2"/>
  <c r="S43" i="2"/>
  <c r="S42" i="2"/>
  <c r="S45" i="2"/>
  <c r="R44" i="2"/>
  <c r="R49" i="2"/>
  <c r="R28" i="2"/>
  <c r="S27" i="2"/>
  <c r="S35" i="2"/>
  <c r="R34" i="2"/>
  <c r="S25" i="2"/>
  <c r="R29" i="2"/>
  <c r="S31" i="2"/>
  <c r="R32" i="2"/>
  <c r="R61" i="2"/>
  <c r="R62" i="2"/>
  <c r="S62" i="2"/>
  <c r="R57" i="2"/>
  <c r="S57" i="2"/>
  <c r="S59" i="2"/>
  <c r="S61" i="2"/>
  <c r="S63" i="2"/>
  <c r="S58" i="2"/>
  <c r="R63" i="2"/>
  <c r="S60" i="2"/>
  <c r="R53" i="2"/>
  <c r="S53" i="2"/>
  <c r="R59" i="2"/>
</calcChain>
</file>

<file path=xl/sharedStrings.xml><?xml version="1.0" encoding="utf-8"?>
<sst xmlns="http://schemas.openxmlformats.org/spreadsheetml/2006/main" count="177" uniqueCount="99">
  <si>
    <t>Gd</t>
  </si>
  <si>
    <t>Dy</t>
  </si>
  <si>
    <t>Yb</t>
  </si>
  <si>
    <t>Nb</t>
  </si>
  <si>
    <t>Olivine</t>
  </si>
  <si>
    <t>Orthop</t>
  </si>
  <si>
    <t>Clinop</t>
  </si>
  <si>
    <t>Ampibole</t>
  </si>
  <si>
    <t>Spinel</t>
  </si>
  <si>
    <t>Garnet</t>
  </si>
  <si>
    <t>Amphibole</t>
  </si>
  <si>
    <t>Values for Garnet</t>
  </si>
  <si>
    <t>Values for Spinel</t>
  </si>
  <si>
    <t>% Olivine</t>
  </si>
  <si>
    <t>% Orthop</t>
  </si>
  <si>
    <t>% Clinop</t>
  </si>
  <si>
    <t>% Amphibole</t>
  </si>
  <si>
    <t>% Spinel</t>
  </si>
  <si>
    <t>% Garnet</t>
  </si>
  <si>
    <t>Cl</t>
  </si>
  <si>
    <t>C0</t>
  </si>
  <si>
    <t>F</t>
  </si>
  <si>
    <t>melt concentration</t>
  </si>
  <si>
    <t>source concentration</t>
  </si>
  <si>
    <t>melt fraction (0.01-0.25)</t>
  </si>
  <si>
    <t>SUM</t>
  </si>
  <si>
    <t>X</t>
  </si>
  <si>
    <t>Dy/Yb</t>
  </si>
  <si>
    <t>Nb/Gd</t>
  </si>
  <si>
    <t>%Melt</t>
  </si>
  <si>
    <t>D = Kds</t>
  </si>
  <si>
    <t>Values for amphibole</t>
  </si>
  <si>
    <t>NOC-DH1</t>
  </si>
  <si>
    <t>NODGC1</t>
  </si>
  <si>
    <t>NOCC1</t>
  </si>
  <si>
    <t>BACG1</t>
  </si>
  <si>
    <t>MKS1</t>
  </si>
  <si>
    <t>MF1</t>
  </si>
  <si>
    <t>KQMG1</t>
  </si>
  <si>
    <t>KPCS1</t>
  </si>
  <si>
    <t>MHCB1</t>
  </si>
  <si>
    <t>FL1</t>
  </si>
  <si>
    <t>FL2</t>
  </si>
  <si>
    <t>DICS1</t>
  </si>
  <si>
    <t>Sample</t>
  </si>
  <si>
    <t>L15</t>
  </si>
  <si>
    <t>L18</t>
  </si>
  <si>
    <t>L19</t>
  </si>
  <si>
    <t>H22</t>
  </si>
  <si>
    <t>H24</t>
  </si>
  <si>
    <t>H25</t>
  </si>
  <si>
    <t>H29</t>
  </si>
  <si>
    <t>H34</t>
  </si>
  <si>
    <t>H39</t>
  </si>
  <si>
    <t>H40</t>
  </si>
  <si>
    <t>H41</t>
  </si>
  <si>
    <t>H42</t>
  </si>
  <si>
    <t>H45</t>
  </si>
  <si>
    <t>F195</t>
  </si>
  <si>
    <t>F196</t>
  </si>
  <si>
    <t>F197</t>
  </si>
  <si>
    <t>F198</t>
  </si>
  <si>
    <t>F199</t>
  </si>
  <si>
    <t>F200</t>
  </si>
  <si>
    <t>F203</t>
  </si>
  <si>
    <t>F205</t>
  </si>
  <si>
    <t>F207</t>
  </si>
  <si>
    <t>F213</t>
  </si>
  <si>
    <t>F214</t>
  </si>
  <si>
    <t>F218</t>
  </si>
  <si>
    <t>SW 133</t>
  </si>
  <si>
    <t>SW 136</t>
  </si>
  <si>
    <t>SW 138</t>
  </si>
  <si>
    <t>SW 142</t>
  </si>
  <si>
    <t>SW 144</t>
  </si>
  <si>
    <t>Sm</t>
  </si>
  <si>
    <t>Values for Amphibole</t>
  </si>
  <si>
    <t>D value garnet peridotite</t>
  </si>
  <si>
    <t>D value spinel peridotite</t>
  </si>
  <si>
    <t>D value amphibole peridotite</t>
  </si>
  <si>
    <t>C1 = C0/D+(F(1-P))</t>
  </si>
  <si>
    <t>P value garnet peridotite</t>
  </si>
  <si>
    <t>P value spinel</t>
  </si>
  <si>
    <t>P value amphibole</t>
  </si>
  <si>
    <t>Melting proportions (Pi)</t>
  </si>
  <si>
    <t>D</t>
  </si>
  <si>
    <t>bulk partition coefficient of the source</t>
  </si>
  <si>
    <t>P</t>
  </si>
  <si>
    <t>bulk partition coefficient of the minerals that enter the melt</t>
  </si>
  <si>
    <t>Kds for minerals (kd)</t>
  </si>
  <si>
    <t>Depleted MORB mantle (C0)</t>
  </si>
  <si>
    <t>Values for garnet (Cl)</t>
  </si>
  <si>
    <t>Values for spinel</t>
  </si>
  <si>
    <t>Data taken from Sheldrick et al. 2025</t>
  </si>
  <si>
    <t>The 'Main Sheet' tab of this document contains 
the fields used to claculate the values for the modal-
batch melt model for Kintyre. The 'Carboniferous
comparison' tab contains the Carboniferous 
comparison samples from the Midland Valley
used in the Carboniferous model to compare the 
Kintyre samples to.</t>
  </si>
  <si>
    <t>Mineral proportions for peridotites</t>
  </si>
  <si>
    <t>Values for garnet (C1)</t>
  </si>
  <si>
    <t>Values for spinel (C1)</t>
  </si>
  <si>
    <t>Values for amphibole (C1)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</si>
</sst>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9F93-F4D9-4AE2-82D3-9181DFBB23C3}">
  <dimension ref="A1"/>
  <sheetViews>
    <sheetView workbookViewId="0">
      <selection activeCell="E1" sqref="E1"/>
    </sheetView>
  </sheetViews>
  <sheetFormatPr defaultRowHeight="14.5" x14ac:dyDescent="0.35"/>
  <cols>
    <col min="1" max="1" width="44.453125" customWidth="1"/>
  </cols>
  <sheetData>
    <row r="1" spans="1:1" ht="199.5" customHeight="1" x14ac:dyDescent="0.35">
      <c r="A1" s="7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D544-F8A1-4367-863A-F4081B8237A7}">
  <dimension ref="D4:V102"/>
  <sheetViews>
    <sheetView tabSelected="1" zoomScale="61" zoomScaleNormal="54" workbookViewId="0">
      <selection activeCell="K69" sqref="K69"/>
    </sheetView>
  </sheetViews>
  <sheetFormatPr defaultRowHeight="14.5" x14ac:dyDescent="0.35"/>
  <cols>
    <col min="4" max="4" width="22.6328125" customWidth="1"/>
    <col min="5" max="5" width="34" customWidth="1"/>
    <col min="11" max="11" width="19.36328125" customWidth="1"/>
    <col min="15" max="15" width="12.90625" customWidth="1"/>
    <col min="18" max="18" width="11.08984375" customWidth="1"/>
    <col min="26" max="26" width="51.1796875" customWidth="1"/>
  </cols>
  <sheetData>
    <row r="4" spans="5:22" x14ac:dyDescent="0.35">
      <c r="F4" s="1" t="s">
        <v>0</v>
      </c>
      <c r="G4" s="1" t="s">
        <v>1</v>
      </c>
      <c r="H4" s="1" t="s">
        <v>2</v>
      </c>
      <c r="I4" s="1" t="s">
        <v>3</v>
      </c>
      <c r="T4" t="s">
        <v>30</v>
      </c>
    </row>
    <row r="5" spans="5:22" x14ac:dyDescent="0.35">
      <c r="E5" s="1" t="s">
        <v>90</v>
      </c>
      <c r="F5" s="2">
        <v>0.35799999999999998</v>
      </c>
      <c r="G5" s="2">
        <v>0.505</v>
      </c>
      <c r="H5" s="2">
        <v>0.36499999999999999</v>
      </c>
      <c r="I5" s="2">
        <v>0.14849999999999999</v>
      </c>
    </row>
    <row r="7" spans="5:22" x14ac:dyDescent="0.35">
      <c r="E7" s="1" t="s">
        <v>77</v>
      </c>
      <c r="F7" s="2">
        <f>(L10*F15)+(L11*F16)+(L12*F17)+(L13*F18)+(L14*F19)+(F20*L15)</f>
        <v>2.3832</v>
      </c>
      <c r="G7" s="2">
        <f>(L10*G15)+(L11*G16)+(L12*G17)+(L13*G18)+(L14*G19)+(L15*G20)</f>
        <v>4.4298000000000002</v>
      </c>
      <c r="H7" s="2">
        <f>(L10*H15)+(L11*H16)+(L12*H17)+(L13*H18)+(L14*H19)+(L15*H20)</f>
        <v>6.4858000000000002</v>
      </c>
      <c r="I7" s="2">
        <f>(L10*I15)+(L11*I16)+(L12*I17)+(L13*I18)+(L14*I19)+(L15*I20)</f>
        <v>1.35E-2</v>
      </c>
    </row>
    <row r="8" spans="5:22" x14ac:dyDescent="0.35">
      <c r="E8" s="1" t="s">
        <v>78</v>
      </c>
      <c r="F8" s="2">
        <f>(M10*F15)+(M11*F16)+(F17*M12)+(F18*M13)+(F19*M14)+(F20*M15)</f>
        <v>0.42120000000000002</v>
      </c>
      <c r="G8" s="2">
        <f>(M10*G15)+(M11*G16)+(G17*M12)+(G18*M13)+(G19*M14)+(G20*M15)</f>
        <v>0.32629999999999998</v>
      </c>
      <c r="H8" s="2">
        <f>(M10*H15)+(M11*H16)+(H17*M12)+(H18*M13)+(H19*M14)+(H20*M15)</f>
        <v>0.29580000000000001</v>
      </c>
      <c r="I8" s="2">
        <f>(M10*I15)+(M11*I16)+(I17*M12)+(I18*M13)+(I19*M14)+(I20*M15)</f>
        <v>2.35E-2</v>
      </c>
      <c r="L8" s="1" t="s">
        <v>95</v>
      </c>
      <c r="P8" s="1" t="s">
        <v>84</v>
      </c>
    </row>
    <row r="9" spans="5:22" x14ac:dyDescent="0.35">
      <c r="E9" s="1" t="s">
        <v>79</v>
      </c>
      <c r="F9" s="2">
        <f>(N10*F15)+(N11*F16)+(N12*F17)+(N13*F18)+(N14*F19)+(N15*F20)</f>
        <v>0.75080000000000002</v>
      </c>
      <c r="G9" s="2">
        <f>(N10*G15)+(N11*G16)+(N12*G17)+(N13*G18)+(N14*G19)+(N15*G20)</f>
        <v>0.65180000000000005</v>
      </c>
      <c r="H9" s="2">
        <f>(N10*H15)+(N11*H16)+(N12*H17)+(N13*H18)+(N14*H19)+(N15*H20)</f>
        <v>0.43080000000000002</v>
      </c>
      <c r="I9" s="2">
        <f>(N10*I15)+(N11*I16)+(N12*I17)+(N13*I18)+(N14*I19)+(N15*I20)</f>
        <v>2.4899999999999999E-2</v>
      </c>
      <c r="L9" s="1" t="s">
        <v>9</v>
      </c>
      <c r="M9" s="1" t="s">
        <v>8</v>
      </c>
      <c r="N9" s="1" t="s">
        <v>10</v>
      </c>
      <c r="P9" s="1" t="s">
        <v>9</v>
      </c>
      <c r="Q9" s="1" t="s">
        <v>8</v>
      </c>
      <c r="R9" s="1" t="s">
        <v>10</v>
      </c>
    </row>
    <row r="10" spans="5:22" x14ac:dyDescent="0.35">
      <c r="E10" s="1" t="s">
        <v>81</v>
      </c>
      <c r="F10" s="2">
        <f>(P10*F15)+(P11*F16)+(P12*F17)+(P13*F18)+(P14*F19)+(P15*F20)</f>
        <v>2.3832</v>
      </c>
      <c r="G10" s="2">
        <f>(P10*G15)+(P11*G16)+(P12*G17)+(P13*G18)+(P14*G19)+(P15*G20)</f>
        <v>4.4298000000000002</v>
      </c>
      <c r="H10" s="2">
        <f>(P10*H15)+(P11*H16)+(P12*H17)+(P13*H18)+(P14*H19)+(P15*H20)</f>
        <v>6.4858000000000002</v>
      </c>
      <c r="I10" s="2">
        <f>(P10*I15)+(P11*I16)+(P12*I17)+(P13*I18)+(P14*I19)+(P15*I20)</f>
        <v>1.35E-2</v>
      </c>
      <c r="K10" s="1" t="s">
        <v>13</v>
      </c>
      <c r="L10" s="2">
        <v>0.05</v>
      </c>
      <c r="M10" s="2">
        <v>0.1</v>
      </c>
      <c r="N10" s="2">
        <v>0.15</v>
      </c>
      <c r="O10" s="1" t="s">
        <v>13</v>
      </c>
      <c r="P10" s="2">
        <v>0.05</v>
      </c>
      <c r="Q10" s="2">
        <v>0.1</v>
      </c>
      <c r="R10" s="2">
        <v>0.15</v>
      </c>
    </row>
    <row r="11" spans="5:22" x14ac:dyDescent="0.35">
      <c r="E11" s="1" t="s">
        <v>82</v>
      </c>
      <c r="F11" s="2">
        <f>(F15*Q10)+(F16*Q11)+(F17*Q12)+(F18*Q13)+(F19*Q14)+(F20*Q15)</f>
        <v>0.42120000000000002</v>
      </c>
      <c r="G11" s="2">
        <f>(G15*Q10)+(G16*Q11)+(G17*Q12)+(G18*Q13)+(G19*Q14)+(G20*Q15)</f>
        <v>0.32629999999999998</v>
      </c>
      <c r="H11" s="2">
        <f>(H15*Q10)+(H16*Q11)+(H17*Q12)+(H18*Q13)+(H19*Q14)+(H20*Q15)</f>
        <v>0.29580000000000001</v>
      </c>
      <c r="I11" s="2">
        <f>(I15*Q10)+(I16*Q11)+(I17*Q12)+(I18*Q13)+(I19*Q14)+(I20*Q15)</f>
        <v>2.35E-2</v>
      </c>
      <c r="K11" s="1" t="s">
        <v>14</v>
      </c>
      <c r="L11" s="2">
        <v>0.19</v>
      </c>
      <c r="M11" s="2">
        <v>0.24</v>
      </c>
      <c r="N11" s="2">
        <v>0.15</v>
      </c>
      <c r="O11" s="1" t="s">
        <v>14</v>
      </c>
      <c r="P11" s="2">
        <v>0.19</v>
      </c>
      <c r="Q11" s="2">
        <v>0.24</v>
      </c>
      <c r="R11" s="2">
        <v>0.15</v>
      </c>
    </row>
    <row r="12" spans="5:22" x14ac:dyDescent="0.35">
      <c r="E12" s="1" t="s">
        <v>83</v>
      </c>
      <c r="F12" s="2">
        <f>(F15*R10)+(F16*R11)+(F17*R12)+(F18*R13)+(F19*R14)+(F20*R15)</f>
        <v>0.75080000000000002</v>
      </c>
      <c r="G12" s="2">
        <f>(G15*R10)+(G16*R11)+(G17*R12)+(G18*R13)+(G19*R14)+(G20*R15)</f>
        <v>0.65180000000000005</v>
      </c>
      <c r="H12" s="2">
        <f>(H15*R10)+(H16*R11)+(H17*R12)+(H18*R13)+(H19*R14)+(H20*R15)</f>
        <v>0.43080000000000002</v>
      </c>
      <c r="I12" s="2">
        <f>(I15*R10)+(I16*R11)+(I17*R12)+(I18*R13)+(I19*R14)+(I20*R15)</f>
        <v>2.4899999999999999E-2</v>
      </c>
      <c r="K12" s="1" t="s">
        <v>15</v>
      </c>
      <c r="L12" s="2">
        <v>0.28000000000000003</v>
      </c>
      <c r="M12" s="2">
        <v>0.61</v>
      </c>
      <c r="N12" s="2">
        <v>0.22</v>
      </c>
      <c r="O12" s="1" t="s">
        <v>15</v>
      </c>
      <c r="P12" s="2">
        <v>0.28000000000000003</v>
      </c>
      <c r="Q12" s="2">
        <v>0.61</v>
      </c>
      <c r="R12" s="2">
        <v>0.22</v>
      </c>
    </row>
    <row r="13" spans="5:22" x14ac:dyDescent="0.35">
      <c r="K13" s="1" t="s">
        <v>16</v>
      </c>
      <c r="L13" s="2">
        <v>0.06</v>
      </c>
      <c r="M13" s="2">
        <v>0</v>
      </c>
      <c r="N13" s="2">
        <v>0.42</v>
      </c>
      <c r="O13" s="1" t="s">
        <v>16</v>
      </c>
      <c r="P13" s="2">
        <v>0.06</v>
      </c>
      <c r="Q13" s="2">
        <v>0</v>
      </c>
      <c r="R13" s="2">
        <v>0.42</v>
      </c>
      <c r="V13" t="s">
        <v>80</v>
      </c>
    </row>
    <row r="14" spans="5:22" x14ac:dyDescent="0.35">
      <c r="E14" s="1" t="s">
        <v>89</v>
      </c>
      <c r="F14" s="1" t="s">
        <v>0</v>
      </c>
      <c r="G14" s="1" t="s">
        <v>1</v>
      </c>
      <c r="H14" s="1" t="s">
        <v>2</v>
      </c>
      <c r="I14" s="1" t="s">
        <v>3</v>
      </c>
      <c r="K14" s="1" t="s">
        <v>17</v>
      </c>
      <c r="L14" s="2">
        <v>0</v>
      </c>
      <c r="M14" s="2">
        <v>0.05</v>
      </c>
      <c r="N14" s="2">
        <v>0.06</v>
      </c>
      <c r="O14" s="1" t="s">
        <v>17</v>
      </c>
      <c r="P14" s="2">
        <v>0</v>
      </c>
      <c r="Q14" s="2">
        <v>0.05</v>
      </c>
      <c r="R14" s="2">
        <v>0.06</v>
      </c>
    </row>
    <row r="15" spans="5:22" x14ac:dyDescent="0.35">
      <c r="E15" s="1" t="s">
        <v>4</v>
      </c>
      <c r="F15" s="2">
        <v>0.04</v>
      </c>
      <c r="G15" s="2">
        <v>0.03</v>
      </c>
      <c r="H15" s="2">
        <v>0.03</v>
      </c>
      <c r="I15" s="2">
        <v>5.0000000000000001E-3</v>
      </c>
      <c r="K15" s="1" t="s">
        <v>18</v>
      </c>
      <c r="L15" s="2">
        <v>0.42</v>
      </c>
      <c r="M15" s="2">
        <v>0</v>
      </c>
      <c r="N15" s="2">
        <v>0</v>
      </c>
      <c r="O15" s="1" t="s">
        <v>18</v>
      </c>
      <c r="P15" s="2">
        <v>0.42</v>
      </c>
      <c r="Q15" s="2">
        <v>0</v>
      </c>
      <c r="R15" s="2">
        <v>0</v>
      </c>
      <c r="U15" t="s">
        <v>19</v>
      </c>
      <c r="V15" t="s">
        <v>22</v>
      </c>
    </row>
    <row r="16" spans="5:22" x14ac:dyDescent="0.35">
      <c r="E16" s="1" t="s">
        <v>5</v>
      </c>
      <c r="F16" s="2">
        <v>0.08</v>
      </c>
      <c r="G16" s="2">
        <v>7.0000000000000007E-2</v>
      </c>
      <c r="H16" s="2">
        <v>7.0000000000000007E-2</v>
      </c>
      <c r="I16" s="2">
        <v>5.0000000000000001E-3</v>
      </c>
      <c r="K16" s="1" t="s">
        <v>25</v>
      </c>
      <c r="L16" s="2">
        <f>SUM(L10:L15)</f>
        <v>1</v>
      </c>
      <c r="M16" s="2">
        <f t="shared" ref="M16:R16" si="0">SUM(M10:M15)</f>
        <v>1</v>
      </c>
      <c r="N16" s="2">
        <f t="shared" si="0"/>
        <v>1</v>
      </c>
      <c r="O16" s="1" t="s">
        <v>25</v>
      </c>
      <c r="P16" s="2">
        <f t="shared" si="0"/>
        <v>1</v>
      </c>
      <c r="Q16" s="2">
        <f t="shared" si="0"/>
        <v>1</v>
      </c>
      <c r="R16" s="2">
        <f t="shared" si="0"/>
        <v>1</v>
      </c>
      <c r="U16" t="s">
        <v>20</v>
      </c>
      <c r="V16" t="s">
        <v>23</v>
      </c>
    </row>
    <row r="17" spans="4:22" x14ac:dyDescent="0.35">
      <c r="E17" s="1" t="s">
        <v>6</v>
      </c>
      <c r="F17" s="2">
        <v>0.65</v>
      </c>
      <c r="G17" s="2">
        <v>0.5</v>
      </c>
      <c r="H17" s="2">
        <v>0.45</v>
      </c>
      <c r="I17" s="2">
        <v>0.03</v>
      </c>
      <c r="U17" t="s">
        <v>85</v>
      </c>
      <c r="V17" t="s">
        <v>86</v>
      </c>
    </row>
    <row r="18" spans="4:22" x14ac:dyDescent="0.35">
      <c r="E18" s="1" t="s">
        <v>7</v>
      </c>
      <c r="F18" s="2">
        <v>1.4</v>
      </c>
      <c r="G18" s="2">
        <v>1.25</v>
      </c>
      <c r="H18" s="2">
        <v>0.75</v>
      </c>
      <c r="I18" s="2">
        <v>0.03</v>
      </c>
      <c r="U18" t="s">
        <v>87</v>
      </c>
      <c r="V18" t="s">
        <v>88</v>
      </c>
    </row>
    <row r="19" spans="4:22" x14ac:dyDescent="0.35">
      <c r="E19" s="1" t="s">
        <v>8</v>
      </c>
      <c r="F19" s="2">
        <v>0.03</v>
      </c>
      <c r="G19" s="2">
        <v>0.03</v>
      </c>
      <c r="H19" s="2">
        <v>0.03</v>
      </c>
      <c r="I19" s="2">
        <v>7.0000000000000007E-2</v>
      </c>
      <c r="U19" t="s">
        <v>21</v>
      </c>
      <c r="V19" t="s">
        <v>24</v>
      </c>
    </row>
    <row r="20" spans="4:22" x14ac:dyDescent="0.35">
      <c r="E20" s="1" t="s">
        <v>9</v>
      </c>
      <c r="F20" s="2">
        <v>5</v>
      </c>
      <c r="G20" s="2">
        <v>10</v>
      </c>
      <c r="H20" s="2">
        <v>15</v>
      </c>
      <c r="I20" s="2">
        <v>5.0000000000000001E-3</v>
      </c>
    </row>
    <row r="23" spans="4:22" x14ac:dyDescent="0.35">
      <c r="D23" s="1" t="s">
        <v>96</v>
      </c>
      <c r="P23" s="1" t="s">
        <v>11</v>
      </c>
    </row>
    <row r="24" spans="4:22" x14ac:dyDescent="0.35">
      <c r="D24" s="1" t="s">
        <v>29</v>
      </c>
      <c r="E24" t="s">
        <v>26</v>
      </c>
      <c r="F24" s="1" t="s">
        <v>0</v>
      </c>
      <c r="G24" s="1" t="s">
        <v>1</v>
      </c>
      <c r="H24" s="1" t="s">
        <v>2</v>
      </c>
      <c r="I24" s="1" t="s">
        <v>3</v>
      </c>
      <c r="Q24" s="1" t="s">
        <v>29</v>
      </c>
      <c r="R24" s="1" t="s">
        <v>27</v>
      </c>
      <c r="S24" s="1" t="s">
        <v>28</v>
      </c>
    </row>
    <row r="25" spans="4:22" x14ac:dyDescent="0.35">
      <c r="D25">
        <v>2</v>
      </c>
      <c r="E25">
        <v>0.02</v>
      </c>
      <c r="F25" s="2">
        <f>(F$5)/((F$7)+(($E25)*(1-F$10)))</f>
        <v>0.1519823938160996</v>
      </c>
      <c r="G25" s="2">
        <f>(G$5)/((G$7)+(($E25)*(1-G$10)))</f>
        <v>0.11579371201163716</v>
      </c>
      <c r="H25" s="2">
        <f>(H$5)/((H$7)+(($E25)*(1-H$10)))</f>
        <v>5.7245168037309412E-2</v>
      </c>
      <c r="I25" s="2">
        <f>(I$5)/((I$7)+(($E25)*(1-I$10)))</f>
        <v>4.4688534456816127</v>
      </c>
      <c r="Q25">
        <v>2</v>
      </c>
      <c r="R25" s="3">
        <f>(G25/H25)</f>
        <v>2.0227683135835823</v>
      </c>
      <c r="S25" s="3">
        <f>(I25/F25)</f>
        <v>29.403757458176212</v>
      </c>
    </row>
    <row r="26" spans="4:22" x14ac:dyDescent="0.35">
      <c r="D26">
        <v>5</v>
      </c>
      <c r="E26">
        <v>0.05</v>
      </c>
      <c r="F26" s="2">
        <f t="shared" ref="F26:I35" si="1">(F$5)/((F$7)+(($E26)*(1-F$10)))</f>
        <v>0.15470778378938999</v>
      </c>
      <c r="G26" s="2">
        <f t="shared" si="1"/>
        <v>0.11859164786030139</v>
      </c>
      <c r="H26" s="2">
        <f t="shared" si="1"/>
        <v>5.8761879156597988E-2</v>
      </c>
      <c r="I26" s="2">
        <f t="shared" si="1"/>
        <v>2.3637087146836446</v>
      </c>
      <c r="K26" t="s">
        <v>80</v>
      </c>
      <c r="Q26">
        <v>5</v>
      </c>
      <c r="R26" s="3">
        <f t="shared" ref="R26:R35" si="2">(G26/H26)</f>
        <v>2.0181731687691529</v>
      </c>
      <c r="S26" s="3">
        <f>(I26/F26)</f>
        <v>15.278537748956818</v>
      </c>
    </row>
    <row r="27" spans="4:22" x14ac:dyDescent="0.35">
      <c r="D27">
        <v>10</v>
      </c>
      <c r="E27">
        <v>0.1</v>
      </c>
      <c r="F27" s="2">
        <f t="shared" si="1"/>
        <v>0.15947400306475176</v>
      </c>
      <c r="G27" s="2">
        <f t="shared" si="1"/>
        <v>0.12356795748283506</v>
      </c>
      <c r="H27" s="2">
        <f t="shared" si="1"/>
        <v>6.1476583316771145E-2</v>
      </c>
      <c r="I27" s="2">
        <f t="shared" si="1"/>
        <v>1.3241194828354879</v>
      </c>
      <c r="Q27">
        <v>10</v>
      </c>
      <c r="R27" s="3">
        <f t="shared" si="2"/>
        <v>2.0100004069212001</v>
      </c>
      <c r="S27" s="3">
        <f t="shared" ref="S27:S35" si="3">(I27/F27)</f>
        <v>8.303042862088633</v>
      </c>
    </row>
    <row r="28" spans="4:22" x14ac:dyDescent="0.35">
      <c r="D28">
        <v>15</v>
      </c>
      <c r="E28">
        <v>0.15</v>
      </c>
      <c r="F28" s="2">
        <f t="shared" si="1"/>
        <v>0.16454323166583934</v>
      </c>
      <c r="G28" s="2">
        <f t="shared" si="1"/>
        <v>0.12898018813229026</v>
      </c>
      <c r="H28" s="2">
        <f t="shared" si="1"/>
        <v>6.4454266607568866E-2</v>
      </c>
      <c r="I28" s="2">
        <f t="shared" si="1"/>
        <v>0.91964700418021361</v>
      </c>
      <c r="Q28">
        <v>15</v>
      </c>
      <c r="R28" s="3">
        <f t="shared" si="2"/>
        <v>2.0011117172054536</v>
      </c>
      <c r="S28" s="3">
        <f t="shared" si="3"/>
        <v>5.5890904467457387</v>
      </c>
    </row>
    <row r="29" spans="4:22" x14ac:dyDescent="0.35">
      <c r="D29">
        <v>20</v>
      </c>
      <c r="E29">
        <v>0.2</v>
      </c>
      <c r="F29" s="2">
        <f t="shared" si="1"/>
        <v>0.16994531368676893</v>
      </c>
      <c r="G29" s="2">
        <f t="shared" si="1"/>
        <v>0.13488824308731143</v>
      </c>
      <c r="H29" s="2">
        <f t="shared" si="1"/>
        <v>6.7735087146292935E-2</v>
      </c>
      <c r="I29" s="2">
        <f t="shared" si="1"/>
        <v>0.70445920303605292</v>
      </c>
      <c r="Q29">
        <v>20</v>
      </c>
      <c r="R29" s="3">
        <f t="shared" si="2"/>
        <v>1.9914087184383833</v>
      </c>
      <c r="S29" s="3">
        <f t="shared" si="3"/>
        <v>4.1452111138201895</v>
      </c>
    </row>
    <row r="30" spans="4:22" x14ac:dyDescent="0.35">
      <c r="D30">
        <v>25</v>
      </c>
      <c r="E30">
        <v>0.25</v>
      </c>
      <c r="F30" s="2">
        <f t="shared" si="1"/>
        <v>0.17571414547953274</v>
      </c>
      <c r="G30" s="2">
        <f t="shared" si="1"/>
        <v>0.14136352820972189</v>
      </c>
      <c r="H30" s="2">
        <f t="shared" si="1"/>
        <v>7.1367818002287683E-2</v>
      </c>
      <c r="I30" s="2">
        <f t="shared" si="1"/>
        <v>0.57087938491110046</v>
      </c>
      <c r="Q30">
        <v>25</v>
      </c>
      <c r="R30" s="3">
        <f t="shared" si="2"/>
        <v>1.9807741383544963</v>
      </c>
      <c r="S30" s="3">
        <f t="shared" si="3"/>
        <v>3.2489096615024473</v>
      </c>
    </row>
    <row r="31" spans="4:22" x14ac:dyDescent="0.35">
      <c r="D31">
        <v>30</v>
      </c>
      <c r="E31">
        <v>0.3</v>
      </c>
      <c r="F31" s="2">
        <f t="shared" si="1"/>
        <v>0.18188838759500872</v>
      </c>
      <c r="G31" s="2">
        <f t="shared" si="1"/>
        <v>0.14849185206094928</v>
      </c>
      <c r="H31" s="2">
        <f t="shared" si="1"/>
        <v>7.5412288277418041E-2</v>
      </c>
      <c r="I31" s="2">
        <f t="shared" si="1"/>
        <v>0.47988366456616577</v>
      </c>
      <c r="Q31">
        <v>30</v>
      </c>
      <c r="R31" s="3">
        <f t="shared" si="2"/>
        <v>1.9690670506468992</v>
      </c>
      <c r="S31" s="3">
        <f t="shared" si="3"/>
        <v>2.6383414076695817</v>
      </c>
    </row>
    <row r="32" spans="4:22" x14ac:dyDescent="0.35">
      <c r="D32">
        <v>35</v>
      </c>
      <c r="E32">
        <v>0.35</v>
      </c>
      <c r="F32" s="2">
        <f t="shared" si="1"/>
        <v>0.18851233228721273</v>
      </c>
      <c r="G32" s="2">
        <f t="shared" si="1"/>
        <v>0.1563772500518677</v>
      </c>
      <c r="H32" s="2">
        <f t="shared" si="1"/>
        <v>7.9942704078392018E-2</v>
      </c>
      <c r="I32" s="2">
        <f t="shared" si="1"/>
        <v>0.41390843843634589</v>
      </c>
      <c r="Q32">
        <v>35</v>
      </c>
      <c r="R32" s="3">
        <f t="shared" si="2"/>
        <v>1.9561165944364824</v>
      </c>
      <c r="S32" s="3">
        <f t="shared" si="3"/>
        <v>2.1956570873343462</v>
      </c>
    </row>
    <row r="33" spans="4:19" x14ac:dyDescent="0.35">
      <c r="D33">
        <v>40</v>
      </c>
      <c r="E33">
        <v>0.4</v>
      </c>
      <c r="F33" s="2">
        <f t="shared" si="1"/>
        <v>0.19563696773629446</v>
      </c>
      <c r="G33" s="2">
        <f t="shared" si="1"/>
        <v>0.16514709537326513</v>
      </c>
      <c r="H33" s="2">
        <f t="shared" si="1"/>
        <v>8.5052243049018053E-2</v>
      </c>
      <c r="I33" s="2">
        <f t="shared" si="1"/>
        <v>0.36388140161725058</v>
      </c>
      <c r="Q33">
        <v>40</v>
      </c>
      <c r="R33" s="3">
        <f t="shared" si="2"/>
        <v>1.9417135804176984</v>
      </c>
      <c r="S33" s="3">
        <f t="shared" si="3"/>
        <v>1.859982833652065</v>
      </c>
    </row>
    <row r="34" spans="4:19" x14ac:dyDescent="0.35">
      <c r="D34">
        <v>45</v>
      </c>
      <c r="E34">
        <v>0.45</v>
      </c>
      <c r="F34" s="2">
        <f t="shared" si="1"/>
        <v>0.20332129307798905</v>
      </c>
      <c r="G34" s="2">
        <f t="shared" si="1"/>
        <v>0.17495903187026007</v>
      </c>
      <c r="H34" s="2">
        <f t="shared" si="1"/>
        <v>9.0859531164819179E-2</v>
      </c>
      <c r="I34" s="2">
        <f>(I$5)/((I$7)+(($E34)*(1-I$10)))</f>
        <v>0.32464338416133787</v>
      </c>
      <c r="Q34">
        <v>45</v>
      </c>
      <c r="R34" s="3">
        <f t="shared" si="2"/>
        <v>1.9255991047640826</v>
      </c>
      <c r="S34" s="3">
        <f t="shared" si="3"/>
        <v>1.5967013550165288</v>
      </c>
    </row>
    <row r="35" spans="4:19" x14ac:dyDescent="0.35">
      <c r="D35">
        <v>50</v>
      </c>
      <c r="E35">
        <v>0.5</v>
      </c>
      <c r="F35" s="2">
        <f t="shared" si="1"/>
        <v>0.21163395601797114</v>
      </c>
      <c r="G35" s="2">
        <f t="shared" si="1"/>
        <v>0.18601053445799109</v>
      </c>
      <c r="H35" s="2">
        <f t="shared" si="1"/>
        <v>9.7517967351518867E-2</v>
      </c>
      <c r="I35" s="2">
        <f t="shared" si="1"/>
        <v>0.29304390725209667</v>
      </c>
      <c r="Q35">
        <v>50</v>
      </c>
      <c r="R35" s="3">
        <f t="shared" si="2"/>
        <v>1.9074488477337395</v>
      </c>
      <c r="S35" s="3">
        <f t="shared" si="3"/>
        <v>1.384673389686164</v>
      </c>
    </row>
    <row r="37" spans="4:19" x14ac:dyDescent="0.35">
      <c r="D37" s="1" t="s">
        <v>97</v>
      </c>
      <c r="P37" s="1" t="s">
        <v>12</v>
      </c>
    </row>
    <row r="38" spans="4:19" x14ac:dyDescent="0.35">
      <c r="D38" s="1" t="s">
        <v>29</v>
      </c>
      <c r="F38" s="1" t="s">
        <v>0</v>
      </c>
      <c r="G38" s="1" t="s">
        <v>1</v>
      </c>
      <c r="H38" s="1" t="s">
        <v>2</v>
      </c>
      <c r="I38" s="1" t="s">
        <v>3</v>
      </c>
      <c r="Q38" s="1" t="s">
        <v>29</v>
      </c>
      <c r="R38" s="1" t="s">
        <v>27</v>
      </c>
      <c r="S38" s="1" t="s">
        <v>28</v>
      </c>
    </row>
    <row r="39" spans="4:19" x14ac:dyDescent="0.35">
      <c r="D39">
        <v>2</v>
      </c>
      <c r="E39">
        <v>0.02</v>
      </c>
      <c r="F39" s="2">
        <f>(F$5)/((F$8)+(($E25)*(1-F$11)))</f>
        <v>0.82721777547738318</v>
      </c>
      <c r="G39" s="2">
        <f t="shared" ref="G39:I39" si="4">(G$5)/((G$8)+(($E25)*(1-G$11)))</f>
        <v>1.4862820580738962</v>
      </c>
      <c r="H39" s="2">
        <f t="shared" si="4"/>
        <v>1.177860102489964</v>
      </c>
      <c r="I39" s="2">
        <f t="shared" si="4"/>
        <v>3.4510806414129678</v>
      </c>
      <c r="Q39">
        <v>2</v>
      </c>
      <c r="R39" s="3">
        <f>G39/H39</f>
        <v>1.2618493952990995</v>
      </c>
      <c r="S39" s="3">
        <f>I39/F39</f>
        <v>4.1719130605255268</v>
      </c>
    </row>
    <row r="40" spans="4:19" x14ac:dyDescent="0.35">
      <c r="D40">
        <v>5</v>
      </c>
      <c r="E40">
        <v>0.05</v>
      </c>
      <c r="F40" s="2">
        <f t="shared" ref="F40:I40" si="5">(F$5)/((F$8)+(($E26)*(1-F$11)))</f>
        <v>0.79530812636068771</v>
      </c>
      <c r="G40" s="2">
        <f t="shared" si="5"/>
        <v>1.4028362292873315</v>
      </c>
      <c r="H40" s="2">
        <f t="shared" si="5"/>
        <v>1.1026857194646686</v>
      </c>
      <c r="I40" s="2">
        <f t="shared" si="5"/>
        <v>2.0532319391634979</v>
      </c>
      <c r="Q40">
        <v>5</v>
      </c>
      <c r="R40" s="3">
        <f t="shared" ref="R40:R49" si="6">G40/H40</f>
        <v>1.2721995075517798</v>
      </c>
      <c r="S40" s="3">
        <f t="shared" ref="S40:S49" si="7">I40/F40</f>
        <v>2.581681075684517</v>
      </c>
    </row>
    <row r="41" spans="4:19" x14ac:dyDescent="0.35">
      <c r="D41">
        <v>10</v>
      </c>
      <c r="E41">
        <v>0.1</v>
      </c>
      <c r="F41" s="2">
        <f t="shared" ref="F41:I41" si="8">(F$5)/((F$8)+(($E27)*(1-F$11)))</f>
        <v>0.74726559238540535</v>
      </c>
      <c r="G41" s="2">
        <f t="shared" si="8"/>
        <v>1.2828003149846319</v>
      </c>
      <c r="H41" s="2">
        <f t="shared" si="8"/>
        <v>0.99666866910600183</v>
      </c>
      <c r="I41" s="2">
        <f t="shared" si="8"/>
        <v>1.2257531985142385</v>
      </c>
      <c r="Q41">
        <v>10</v>
      </c>
      <c r="R41" s="3">
        <f t="shared" si="6"/>
        <v>1.2870880311059505</v>
      </c>
      <c r="S41" s="3">
        <f t="shared" si="7"/>
        <v>1.6403179953748641</v>
      </c>
    </row>
    <row r="42" spans="4:19" x14ac:dyDescent="0.35">
      <c r="D42">
        <v>15</v>
      </c>
      <c r="E42">
        <v>0.15</v>
      </c>
      <c r="F42" s="2">
        <f t="shared" ref="F42:I42" si="9">(F$5)/((F$8)+(($E28)*(1-F$11)))</f>
        <v>0.70469666548561072</v>
      </c>
      <c r="G42" s="2">
        <f t="shared" si="9"/>
        <v>1.1816873559452914</v>
      </c>
      <c r="H42" s="2">
        <f t="shared" si="9"/>
        <v>0.90924943327603813</v>
      </c>
      <c r="I42" s="2">
        <f t="shared" si="9"/>
        <v>0.87365789086630385</v>
      </c>
      <c r="Q42">
        <v>15</v>
      </c>
      <c r="R42" s="3">
        <f t="shared" si="6"/>
        <v>1.2996294665674475</v>
      </c>
      <c r="S42" s="3">
        <f t="shared" si="7"/>
        <v>1.2397644740723457</v>
      </c>
    </row>
    <row r="43" spans="4:19" x14ac:dyDescent="0.35">
      <c r="D43">
        <v>20</v>
      </c>
      <c r="E43">
        <v>0.2</v>
      </c>
      <c r="F43" s="2">
        <f t="shared" ref="F43:I43" si="10">(F$5)/((F$8)+(($E29)*(1-F$11)))</f>
        <v>0.66671632896305122</v>
      </c>
      <c r="G43" s="2">
        <f t="shared" si="10"/>
        <v>1.0953496442824917</v>
      </c>
      <c r="H43" s="2">
        <f t="shared" si="10"/>
        <v>0.83592891168926342</v>
      </c>
      <c r="I43" s="2">
        <f t="shared" si="10"/>
        <v>0.67870201096892124</v>
      </c>
      <c r="Q43">
        <v>20</v>
      </c>
      <c r="R43" s="3">
        <f t="shared" si="6"/>
        <v>1.3103382703548143</v>
      </c>
      <c r="S43" s="3">
        <f t="shared" si="7"/>
        <v>1.017977183826458</v>
      </c>
    </row>
    <row r="44" spans="4:19" x14ac:dyDescent="0.35">
      <c r="D44">
        <v>25</v>
      </c>
      <c r="E44">
        <v>0.25</v>
      </c>
      <c r="F44" s="2">
        <f t="shared" ref="F44:I44" si="11">(F$5)/((F$8)+(($E30)*(1-F$11)))</f>
        <v>0.63262060434705769</v>
      </c>
      <c r="G44" s="2">
        <f t="shared" si="11"/>
        <v>1.0207691141543282</v>
      </c>
      <c r="H44" s="2">
        <f t="shared" si="11"/>
        <v>0.7735509166048532</v>
      </c>
      <c r="I44" s="2">
        <f t="shared" si="11"/>
        <v>0.55488089677720687</v>
      </c>
      <c r="Q44">
        <v>25</v>
      </c>
      <c r="R44" s="3">
        <f t="shared" si="6"/>
        <v>1.3195887849690953</v>
      </c>
      <c r="S44" s="3">
        <f t="shared" si="7"/>
        <v>0.87711480303413802</v>
      </c>
    </row>
    <row r="45" spans="4:19" x14ac:dyDescent="0.35">
      <c r="D45">
        <v>30</v>
      </c>
      <c r="E45">
        <v>0.3</v>
      </c>
      <c r="F45" s="2">
        <f t="shared" ref="F45:I45" si="12">(F$5)/((F$8)+(($E31)*(1-F$11)))</f>
        <v>0.60184251227220764</v>
      </c>
      <c r="G45" s="2">
        <f t="shared" si="12"/>
        <v>0.95569728052080782</v>
      </c>
      <c r="H45" s="2">
        <f t="shared" si="12"/>
        <v>0.71983591685402126</v>
      </c>
      <c r="I45" s="2">
        <f t="shared" si="12"/>
        <v>0.46926844683204294</v>
      </c>
      <c r="Q45">
        <v>30</v>
      </c>
      <c r="R45" s="3">
        <f t="shared" si="6"/>
        <v>1.3276598987969337</v>
      </c>
      <c r="S45" s="3">
        <f t="shared" si="7"/>
        <v>0.77971967294293976</v>
      </c>
    </row>
    <row r="46" spans="4:19" x14ac:dyDescent="0.35">
      <c r="D46">
        <v>35</v>
      </c>
      <c r="E46">
        <v>0.35</v>
      </c>
      <c r="F46" s="2">
        <f t="shared" ref="F46:I46" si="13">(F$5)/((F$8)+(($E32)*(1-F$11)))</f>
        <v>0.57392029241078579</v>
      </c>
      <c r="G46" s="2">
        <f t="shared" si="13"/>
        <v>0.89842464352111295</v>
      </c>
      <c r="H46" s="2">
        <f t="shared" si="13"/>
        <v>0.67309642797868219</v>
      </c>
      <c r="I46" s="2">
        <f t="shared" si="13"/>
        <v>0.40654301553623978</v>
      </c>
      <c r="Q46">
        <v>35</v>
      </c>
      <c r="R46" s="3">
        <f t="shared" si="6"/>
        <v>1.3347636477868328</v>
      </c>
      <c r="S46" s="3">
        <f t="shared" si="7"/>
        <v>0.7083614587463567</v>
      </c>
    </row>
    <row r="47" spans="4:19" x14ac:dyDescent="0.35">
      <c r="D47">
        <v>40</v>
      </c>
      <c r="E47">
        <v>0.4</v>
      </c>
      <c r="F47" s="2">
        <f t="shared" ref="F47:I47" si="14">(F$5)/((F$8)+(($E33)*(1-F$11)))</f>
        <v>0.54847407770560119</v>
      </c>
      <c r="G47" s="2">
        <f t="shared" si="14"/>
        <v>0.84762831917822024</v>
      </c>
      <c r="H47" s="2">
        <f t="shared" si="14"/>
        <v>0.63205652143797186</v>
      </c>
      <c r="I47" s="2">
        <f t="shared" si="14"/>
        <v>0.35860903163487073</v>
      </c>
      <c r="Q47">
        <v>40</v>
      </c>
      <c r="R47" s="3">
        <f t="shared" si="6"/>
        <v>1.3410641144083251</v>
      </c>
      <c r="S47" s="3">
        <f t="shared" si="7"/>
        <v>0.65383041097405814</v>
      </c>
    </row>
    <row r="48" spans="4:19" x14ac:dyDescent="0.35">
      <c r="D48">
        <v>45</v>
      </c>
      <c r="E48">
        <v>0.45</v>
      </c>
      <c r="F48" s="2">
        <f t="shared" ref="F48:I48" si="15">(F$5)/((F$8)+(($E34)*(1-F$11)))</f>
        <v>0.52518851040107961</v>
      </c>
      <c r="G48" s="2">
        <f t="shared" si="15"/>
        <v>0.80226859317039079</v>
      </c>
      <c r="H48" s="2">
        <f t="shared" si="15"/>
        <v>0.59573356836246716</v>
      </c>
      <c r="I48" s="2">
        <f t="shared" si="15"/>
        <v>0.3207863044769671</v>
      </c>
      <c r="Q48">
        <v>45</v>
      </c>
      <c r="R48" s="3">
        <f t="shared" si="6"/>
        <v>1.3466902584919636</v>
      </c>
      <c r="S48" s="3">
        <f t="shared" si="7"/>
        <v>0.61080221315578054</v>
      </c>
    </row>
    <row r="49" spans="4:19" x14ac:dyDescent="0.35">
      <c r="D49">
        <v>50</v>
      </c>
      <c r="E49">
        <v>0.5</v>
      </c>
      <c r="F49" s="2">
        <f t="shared" ref="F49:I49" si="16">(F$5)/((F$8)+(($E35)*(1-F$11)))</f>
        <v>0.50379960596678863</v>
      </c>
      <c r="G49" s="2">
        <f t="shared" si="16"/>
        <v>0.76151700218653406</v>
      </c>
      <c r="H49" s="2">
        <f t="shared" si="16"/>
        <v>0.56335854298502863</v>
      </c>
      <c r="I49" s="2">
        <f t="shared" si="16"/>
        <v>0.29018075232046897</v>
      </c>
      <c r="Q49">
        <v>50</v>
      </c>
      <c r="R49" s="3">
        <f t="shared" si="6"/>
        <v>1.3517448375798777</v>
      </c>
      <c r="S49" s="3">
        <f t="shared" si="7"/>
        <v>0.57598447653331075</v>
      </c>
    </row>
    <row r="51" spans="4:19" x14ac:dyDescent="0.35">
      <c r="D51" s="1" t="s">
        <v>98</v>
      </c>
      <c r="P51" s="1" t="s">
        <v>76</v>
      </c>
    </row>
    <row r="52" spans="4:19" x14ac:dyDescent="0.35">
      <c r="D52" s="1" t="s">
        <v>29</v>
      </c>
      <c r="F52" s="1" t="s">
        <v>0</v>
      </c>
      <c r="G52" s="1" t="s">
        <v>1</v>
      </c>
      <c r="H52" s="1" t="s">
        <v>2</v>
      </c>
      <c r="I52" s="1" t="s">
        <v>3</v>
      </c>
      <c r="Q52" s="1" t="s">
        <v>29</v>
      </c>
      <c r="R52" s="1" t="s">
        <v>27</v>
      </c>
      <c r="S52" s="1" t="s">
        <v>28</v>
      </c>
    </row>
    <row r="53" spans="4:19" x14ac:dyDescent="0.35">
      <c r="D53">
        <v>2</v>
      </c>
      <c r="E53">
        <v>0.02</v>
      </c>
      <c r="F53" s="2">
        <f>(F$5)/((F$9)+(($E25)*(1-F$12)))</f>
        <v>0.47368031077662398</v>
      </c>
      <c r="G53" s="2">
        <f t="shared" ref="G53:I53" si="17">(G$5)/((G$9)+(($E25)*(1-G$12)))</f>
        <v>0.76658712376511162</v>
      </c>
      <c r="H53" s="2">
        <f t="shared" si="17"/>
        <v>0.82544822969623499</v>
      </c>
      <c r="I53" s="2">
        <f t="shared" si="17"/>
        <v>3.3444439439664881</v>
      </c>
      <c r="Q53">
        <v>2</v>
      </c>
      <c r="R53" s="3">
        <f>G53/H53</f>
        <v>0.92869194721904691</v>
      </c>
      <c r="S53" s="3">
        <f>(I53/F53)</f>
        <v>7.0605508987339904</v>
      </c>
    </row>
    <row r="54" spans="4:19" x14ac:dyDescent="0.35">
      <c r="D54">
        <v>5</v>
      </c>
      <c r="E54">
        <v>0.05</v>
      </c>
      <c r="F54" s="2">
        <f t="shared" ref="F54:I54" si="18">(F$5)/((F$9)+(($E26)*(1-F$12)))</f>
        <v>0.46904069386578617</v>
      </c>
      <c r="G54" s="2">
        <f t="shared" si="18"/>
        <v>0.75462112042557639</v>
      </c>
      <c r="H54" s="2">
        <f t="shared" si="18"/>
        <v>0.79475678265035055</v>
      </c>
      <c r="I54" s="2">
        <f t="shared" si="18"/>
        <v>2.0161564048604981</v>
      </c>
      <c r="Q54">
        <v>5</v>
      </c>
      <c r="R54" s="3">
        <f t="shared" ref="R54:R63" si="19">G54/H54</f>
        <v>0.94949944045657597</v>
      </c>
      <c r="S54" s="3">
        <f t="shared" ref="S54:S63" si="20">(I54/F54)</f>
        <v>4.2984679820497878</v>
      </c>
    </row>
    <row r="55" spans="4:19" x14ac:dyDescent="0.35">
      <c r="D55">
        <v>10</v>
      </c>
      <c r="E55">
        <v>0.1</v>
      </c>
      <c r="F55" s="2">
        <f t="shared" ref="F55:I55" si="21">(F$5)/((F$9)+(($E27)*(1-F$12)))</f>
        <v>0.46150672923219721</v>
      </c>
      <c r="G55" s="2">
        <f t="shared" si="21"/>
        <v>0.73548687774897326</v>
      </c>
      <c r="H55" s="2">
        <f t="shared" si="21"/>
        <v>0.74838021815795941</v>
      </c>
      <c r="I55" s="2">
        <f t="shared" si="21"/>
        <v>1.213136181684503</v>
      </c>
      <c r="Q55">
        <v>10</v>
      </c>
      <c r="R55" s="3">
        <f t="shared" si="19"/>
        <v>0.98277167127597065</v>
      </c>
      <c r="S55" s="3">
        <f t="shared" si="20"/>
        <v>2.6286424549058731</v>
      </c>
    </row>
    <row r="56" spans="4:19" x14ac:dyDescent="0.35">
      <c r="D56">
        <v>15</v>
      </c>
      <c r="E56">
        <v>0.15</v>
      </c>
      <c r="F56" s="2">
        <f t="shared" ref="F56:I56" si="22">(F$5)/((F$9)+(($E28)*(1-F$12)))</f>
        <v>0.45421096703798625</v>
      </c>
      <c r="G56" s="2">
        <f t="shared" si="22"/>
        <v>0.71729897873670156</v>
      </c>
      <c r="H56" s="2">
        <f t="shared" si="22"/>
        <v>0.70711767212987719</v>
      </c>
      <c r="I56" s="2">
        <f t="shared" si="22"/>
        <v>0.86758391026202786</v>
      </c>
      <c r="Q56">
        <v>15</v>
      </c>
      <c r="R56" s="3">
        <f t="shared" si="19"/>
        <v>1.0143983201213989</v>
      </c>
      <c r="S56" s="3">
        <f t="shared" si="20"/>
        <v>1.9100901854478356</v>
      </c>
    </row>
    <row r="57" spans="4:19" x14ac:dyDescent="0.35">
      <c r="D57">
        <v>20</v>
      </c>
      <c r="E57">
        <v>0.2</v>
      </c>
      <c r="F57" s="2">
        <f t="shared" ref="F57:I57" si="23">(F$5)/((F$9)+(($E29)*(1-F$12)))</f>
        <v>0.44714228617106311</v>
      </c>
      <c r="G57" s="2">
        <f t="shared" si="23"/>
        <v>0.69998891106675531</v>
      </c>
      <c r="H57" s="2">
        <f t="shared" si="23"/>
        <v>0.67016745005875433</v>
      </c>
      <c r="I57" s="2">
        <f t="shared" si="23"/>
        <v>0.6752455438341215</v>
      </c>
      <c r="Q57">
        <v>20</v>
      </c>
      <c r="R57" s="3">
        <f t="shared" si="19"/>
        <v>1.0444985219819114</v>
      </c>
      <c r="S57" s="3">
        <f t="shared" si="20"/>
        <v>1.5101357324451148</v>
      </c>
    </row>
    <row r="58" spans="4:19" x14ac:dyDescent="0.35">
      <c r="D58">
        <v>25</v>
      </c>
      <c r="E58">
        <v>0.25</v>
      </c>
      <c r="F58" s="2">
        <f t="shared" ref="F58:I58" si="24">(F$5)/((F$9)+(($E30)*(1-F$12)))</f>
        <v>0.44029024720206611</v>
      </c>
      <c r="G58" s="2">
        <f t="shared" si="24"/>
        <v>0.68349462001759487</v>
      </c>
      <c r="H58" s="2">
        <f t="shared" si="24"/>
        <v>0.63688710521723957</v>
      </c>
      <c r="I58" s="2">
        <f t="shared" si="24"/>
        <v>0.55271238485158647</v>
      </c>
      <c r="Q58">
        <v>25</v>
      </c>
      <c r="R58" s="3">
        <f t="shared" si="19"/>
        <v>1.0731801828276264</v>
      </c>
      <c r="S58" s="3">
        <f t="shared" si="20"/>
        <v>1.2553364249240921</v>
      </c>
    </row>
    <row r="59" spans="4:19" x14ac:dyDescent="0.35">
      <c r="D59">
        <v>30</v>
      </c>
      <c r="E59">
        <v>0.3</v>
      </c>
      <c r="F59" s="2">
        <f t="shared" ref="F59:I59" si="25">(F$5)/((F$9)+(($E31)*(1-F$12)))</f>
        <v>0.43364504094190603</v>
      </c>
      <c r="G59" s="2">
        <f t="shared" si="25"/>
        <v>0.66775976516013014</v>
      </c>
      <c r="H59" s="2">
        <f t="shared" si="25"/>
        <v>0.60675576833566058</v>
      </c>
      <c r="I59" s="2">
        <f t="shared" si="25"/>
        <v>0.4678196767791325</v>
      </c>
      <c r="Q59">
        <v>30</v>
      </c>
      <c r="R59" s="3">
        <f t="shared" si="19"/>
        <v>1.1005412721362409</v>
      </c>
      <c r="S59" s="3">
        <f t="shared" si="20"/>
        <v>1.0788078557591638</v>
      </c>
    </row>
    <row r="60" spans="4:19" x14ac:dyDescent="0.35">
      <c r="D60">
        <v>35</v>
      </c>
      <c r="E60">
        <v>0.35</v>
      </c>
      <c r="F60" s="2">
        <f t="shared" ref="F60:I60" si="26">(F$5)/((F$9)+(($E32)*(1-F$12)))</f>
        <v>0.42719744158850625</v>
      </c>
      <c r="G60" s="2">
        <f t="shared" si="26"/>
        <v>0.65273307741026532</v>
      </c>
      <c r="H60" s="2">
        <f t="shared" si="26"/>
        <v>0.57934668740674899</v>
      </c>
      <c r="I60" s="2">
        <f t="shared" si="26"/>
        <v>0.40553272253096118</v>
      </c>
      <c r="Q60">
        <v>35</v>
      </c>
      <c r="R60" s="3">
        <f t="shared" si="19"/>
        <v>1.1266709409041515</v>
      </c>
      <c r="S60" s="3">
        <f t="shared" si="20"/>
        <v>0.94928640261283814</v>
      </c>
    </row>
    <row r="61" spans="4:19" x14ac:dyDescent="0.35">
      <c r="D61">
        <v>40</v>
      </c>
      <c r="E61">
        <v>0.4</v>
      </c>
      <c r="F61" s="2">
        <f t="shared" ref="F61:I61" si="27">(F$5)/((F$9)+(($E33)*(1-F$12)))</f>
        <v>0.42093876399209856</v>
      </c>
      <c r="G61" s="2">
        <f t="shared" si="27"/>
        <v>0.63836780098093748</v>
      </c>
      <c r="H61" s="2">
        <f t="shared" si="27"/>
        <v>0.55430688859190869</v>
      </c>
      <c r="I61" s="2">
        <f t="shared" si="27"/>
        <v>0.35788306743143589</v>
      </c>
      <c r="Q61">
        <v>40</v>
      </c>
      <c r="R61" s="3">
        <f t="shared" si="19"/>
        <v>1.151650492027199</v>
      </c>
      <c r="S61" s="3">
        <f t="shared" si="20"/>
        <v>0.85020221002538432</v>
      </c>
    </row>
    <row r="62" spans="4:19" x14ac:dyDescent="0.35">
      <c r="D62">
        <v>45</v>
      </c>
      <c r="E62">
        <v>0.45</v>
      </c>
      <c r="F62" s="2">
        <f t="shared" ref="F62:I62" si="28">(F$5)/((F$9)+(($E34)*(1-F$12)))</f>
        <v>0.41486082462280111</v>
      </c>
      <c r="G62" s="2">
        <f t="shared" si="28"/>
        <v>0.62462120743608451</v>
      </c>
      <c r="H62" s="2">
        <f t="shared" si="28"/>
        <v>0.53134189303287038</v>
      </c>
      <c r="I62" s="2">
        <f t="shared" si="28"/>
        <v>0.3202536149839873</v>
      </c>
      <c r="Q62">
        <v>45</v>
      </c>
      <c r="R62" s="3">
        <f t="shared" si="19"/>
        <v>1.1755542253045039</v>
      </c>
      <c r="S62" s="3">
        <f t="shared" si="20"/>
        <v>0.77195434221866488</v>
      </c>
    </row>
    <row r="63" spans="4:19" x14ac:dyDescent="0.35">
      <c r="D63">
        <v>50</v>
      </c>
      <c r="E63">
        <v>0.5</v>
      </c>
      <c r="F63" s="2">
        <f t="shared" ref="F63:I63" si="29">(F$5)/((F$9)+(($E35)*(1-F$12)))</f>
        <v>0.40895590587160158</v>
      </c>
      <c r="G63" s="2">
        <f t="shared" si="29"/>
        <v>0.61145417120716794</v>
      </c>
      <c r="H63" s="2">
        <f t="shared" si="29"/>
        <v>0.51020408163265307</v>
      </c>
      <c r="I63" s="2">
        <f t="shared" si="29"/>
        <v>0.28978436920675188</v>
      </c>
      <c r="Q63">
        <v>50</v>
      </c>
      <c r="R63" s="3">
        <f t="shared" si="19"/>
        <v>1.198450175566049</v>
      </c>
      <c r="S63" s="3">
        <f t="shared" si="20"/>
        <v>0.70859563352958266</v>
      </c>
    </row>
    <row r="66" spans="4:19" x14ac:dyDescent="0.35">
      <c r="D66" s="1" t="s">
        <v>91</v>
      </c>
    </row>
    <row r="67" spans="4:19" x14ac:dyDescent="0.35">
      <c r="D67" s="1" t="s">
        <v>29</v>
      </c>
      <c r="E67" t="s">
        <v>26</v>
      </c>
      <c r="F67" s="1" t="s">
        <v>0</v>
      </c>
      <c r="G67" s="1" t="s">
        <v>1</v>
      </c>
      <c r="H67" s="1" t="s">
        <v>2</v>
      </c>
      <c r="I67" s="1" t="s">
        <v>3</v>
      </c>
    </row>
    <row r="68" spans="4:19" x14ac:dyDescent="0.35">
      <c r="D68">
        <v>0.5</v>
      </c>
      <c r="E68">
        <v>5.0000000000000001E-3</v>
      </c>
      <c r="F68" s="2">
        <f>(F$5)/((F$7)+(($E68)*(1-F$10)))</f>
        <v>0.15065539304224579</v>
      </c>
      <c r="G68" s="2">
        <f t="shared" ref="G68:I69" si="30">(G$5)/((G$7)+(($E68)*(1-G$10)))</f>
        <v>0.11444367569517734</v>
      </c>
      <c r="H68" s="2">
        <f t="shared" si="30"/>
        <v>5.6515799417531133E-2</v>
      </c>
      <c r="I68" s="2">
        <f t="shared" si="30"/>
        <v>8.0564220805642197</v>
      </c>
    </row>
    <row r="69" spans="4:19" x14ac:dyDescent="0.35">
      <c r="D69">
        <v>1</v>
      </c>
      <c r="E69">
        <v>0.01</v>
      </c>
      <c r="F69" s="2">
        <f>(F$5)/((F$7)+(($E69)*(1-F$10)))</f>
        <v>0.15109514435917087</v>
      </c>
      <c r="G69" s="2">
        <f t="shared" si="30"/>
        <v>0.11489017636665845</v>
      </c>
      <c r="H69" s="2">
        <f t="shared" si="30"/>
        <v>5.675684837462381E-2</v>
      </c>
      <c r="I69" s="2">
        <f t="shared" si="30"/>
        <v>6.3556601754761388</v>
      </c>
    </row>
    <row r="71" spans="4:19" x14ac:dyDescent="0.35">
      <c r="L71" s="1" t="s">
        <v>1</v>
      </c>
      <c r="M71" s="1" t="s">
        <v>2</v>
      </c>
      <c r="N71" s="1" t="s">
        <v>3</v>
      </c>
      <c r="O71" s="1" t="s">
        <v>0</v>
      </c>
      <c r="R71" s="1" t="s">
        <v>27</v>
      </c>
      <c r="S71" s="1" t="s">
        <v>28</v>
      </c>
    </row>
    <row r="72" spans="4:19" x14ac:dyDescent="0.35">
      <c r="D72" s="1" t="s">
        <v>92</v>
      </c>
      <c r="K72" t="s">
        <v>32</v>
      </c>
      <c r="L72">
        <v>1.86</v>
      </c>
      <c r="M72">
        <v>0.91</v>
      </c>
      <c r="N72">
        <v>7.36</v>
      </c>
      <c r="O72">
        <v>2.78</v>
      </c>
      <c r="Q72" t="s">
        <v>32</v>
      </c>
      <c r="R72" s="3">
        <f>(L72)/(M72)</f>
        <v>2.0439560439560438</v>
      </c>
      <c r="S72" s="3">
        <f>(N72)/(O72)</f>
        <v>2.6474820143884896</v>
      </c>
    </row>
    <row r="73" spans="4:19" x14ac:dyDescent="0.35">
      <c r="D73" s="1" t="s">
        <v>29</v>
      </c>
      <c r="F73" s="1" t="s">
        <v>0</v>
      </c>
      <c r="G73" s="1" t="s">
        <v>1</v>
      </c>
      <c r="H73" s="1" t="s">
        <v>2</v>
      </c>
      <c r="I73" s="1" t="s">
        <v>3</v>
      </c>
      <c r="K73" t="s">
        <v>33</v>
      </c>
      <c r="L73">
        <v>1.98</v>
      </c>
      <c r="M73">
        <v>1.18</v>
      </c>
      <c r="N73">
        <v>12.35</v>
      </c>
      <c r="O73">
        <v>2.82</v>
      </c>
      <c r="Q73" t="s">
        <v>33</v>
      </c>
      <c r="R73" s="3">
        <f t="shared" ref="R73:R75" si="31">(L73)/(M73)</f>
        <v>1.6779661016949152</v>
      </c>
      <c r="S73" s="3">
        <f t="shared" ref="S73:S75" si="32">(N73)/(O73)</f>
        <v>4.3794326241134751</v>
      </c>
    </row>
    <row r="74" spans="4:19" x14ac:dyDescent="0.35">
      <c r="D74">
        <v>0.5</v>
      </c>
      <c r="E74">
        <v>5.0000000000000001E-3</v>
      </c>
      <c r="F74" s="2">
        <f>(F$5)/((F$8)+(($E74)*(1-F$11)))</f>
        <v>0.84415247563040263</v>
      </c>
      <c r="G74" s="2">
        <f t="shared" ref="G74:I75" si="33">(G$5)/((G$8)+(($E74)*(1-G$11)))</f>
        <v>1.5318418350555181</v>
      </c>
      <c r="H74" s="2">
        <f t="shared" si="33"/>
        <v>1.2194266356186167</v>
      </c>
      <c r="I74" s="2">
        <f t="shared" si="33"/>
        <v>5.2320972430194654</v>
      </c>
      <c r="K74" t="s">
        <v>34</v>
      </c>
      <c r="L74">
        <v>2.14</v>
      </c>
      <c r="M74">
        <v>0.97</v>
      </c>
      <c r="N74">
        <v>11.5</v>
      </c>
      <c r="O74">
        <v>3.62</v>
      </c>
      <c r="Q74" t="s">
        <v>34</v>
      </c>
      <c r="R74" s="3">
        <f t="shared" si="31"/>
        <v>2.2061855670103094</v>
      </c>
      <c r="S74" s="3">
        <f t="shared" si="32"/>
        <v>3.1767955801104972</v>
      </c>
    </row>
    <row r="75" spans="4:19" x14ac:dyDescent="0.35">
      <c r="D75">
        <v>1</v>
      </c>
      <c r="E75">
        <v>0.01</v>
      </c>
      <c r="F75" s="2">
        <f>(F$5)/((F$8)+(($E75)*(1-F$11)))</f>
        <v>0.83843105661049011</v>
      </c>
      <c r="G75" s="2">
        <f t="shared" si="33"/>
        <v>1.5163480334016943</v>
      </c>
      <c r="H75" s="2">
        <f t="shared" si="33"/>
        <v>1.2052489416923675</v>
      </c>
      <c r="I75" s="2">
        <f t="shared" si="33"/>
        <v>4.4641515105967224</v>
      </c>
      <c r="K75" t="s">
        <v>35</v>
      </c>
      <c r="L75">
        <v>3.1</v>
      </c>
      <c r="M75">
        <v>1.32</v>
      </c>
      <c r="N75">
        <v>9.15</v>
      </c>
      <c r="O75">
        <v>5.24</v>
      </c>
      <c r="Q75" t="s">
        <v>35</v>
      </c>
      <c r="R75" s="3">
        <f t="shared" si="31"/>
        <v>2.3484848484848486</v>
      </c>
      <c r="S75" s="3">
        <f t="shared" si="32"/>
        <v>1.7461832061068703</v>
      </c>
    </row>
    <row r="78" spans="4:19" x14ac:dyDescent="0.35">
      <c r="D78" s="1" t="s">
        <v>31</v>
      </c>
      <c r="K78" t="s">
        <v>36</v>
      </c>
      <c r="L78">
        <v>11.85</v>
      </c>
      <c r="M78">
        <v>5.17</v>
      </c>
      <c r="N78">
        <v>90.4</v>
      </c>
      <c r="O78">
        <v>14.3</v>
      </c>
      <c r="Q78" t="s">
        <v>36</v>
      </c>
      <c r="R78" s="3">
        <f>(L78/M78)</f>
        <v>2.2920696324951644</v>
      </c>
      <c r="S78" s="3">
        <f>(N78/O78)</f>
        <v>6.3216783216783217</v>
      </c>
    </row>
    <row r="79" spans="4:19" x14ac:dyDescent="0.35">
      <c r="D79" s="1" t="s">
        <v>29</v>
      </c>
      <c r="F79" s="1" t="s">
        <v>0</v>
      </c>
      <c r="G79" s="1" t="s">
        <v>1</v>
      </c>
      <c r="H79" s="1" t="s">
        <v>2</v>
      </c>
      <c r="I79" s="1" t="s">
        <v>3</v>
      </c>
      <c r="K79" t="s">
        <v>37</v>
      </c>
      <c r="L79">
        <v>8.0399999999999991</v>
      </c>
      <c r="M79">
        <v>4.5199999999999996</v>
      </c>
      <c r="N79">
        <v>101.5</v>
      </c>
      <c r="O79">
        <v>8.1300000000000008</v>
      </c>
      <c r="Q79" t="s">
        <v>37</v>
      </c>
      <c r="R79" s="3">
        <f t="shared" ref="R79:R85" si="34">(L79/M79)</f>
        <v>1.7787610619469025</v>
      </c>
      <c r="S79" s="3">
        <f t="shared" ref="S79:S85" si="35">(N79/O79)</f>
        <v>12.484624846248462</v>
      </c>
    </row>
    <row r="80" spans="4:19" x14ac:dyDescent="0.35">
      <c r="D80">
        <v>0.5</v>
      </c>
      <c r="E80">
        <v>5.0000000000000001E-3</v>
      </c>
      <c r="F80" s="2">
        <f>(F$5)/((F$9)+(($D80)*(1-F$12)))</f>
        <v>0.40895590587160158</v>
      </c>
      <c r="G80" s="2">
        <f t="shared" ref="G80:I81" si="36">(G$5)/((G$9)+(($D80)*(1-G$12)))</f>
        <v>0.61145417120716794</v>
      </c>
      <c r="H80" s="2">
        <f t="shared" si="36"/>
        <v>0.51020408163265307</v>
      </c>
      <c r="I80" s="2">
        <f t="shared" si="36"/>
        <v>0.28978436920675188</v>
      </c>
      <c r="K80" t="s">
        <v>38</v>
      </c>
      <c r="L80">
        <v>8.6</v>
      </c>
      <c r="M80">
        <v>3.81</v>
      </c>
      <c r="N80">
        <v>56.4</v>
      </c>
      <c r="O80">
        <v>10.45</v>
      </c>
      <c r="Q80" t="s">
        <v>38</v>
      </c>
      <c r="R80" s="3">
        <f t="shared" si="34"/>
        <v>2.2572178477690286</v>
      </c>
      <c r="S80" s="3">
        <f t="shared" si="35"/>
        <v>5.3971291866028714</v>
      </c>
    </row>
    <row r="81" spans="4:19" x14ac:dyDescent="0.35">
      <c r="D81">
        <v>1</v>
      </c>
      <c r="E81">
        <v>0.01</v>
      </c>
      <c r="F81" s="2">
        <f>(F$5)/((F$9)+(($D81)*(1-F$12)))</f>
        <v>0.35799999999999998</v>
      </c>
      <c r="G81" s="2">
        <f t="shared" si="36"/>
        <v>0.505</v>
      </c>
      <c r="H81" s="2">
        <f t="shared" si="36"/>
        <v>0.36499999999999999</v>
      </c>
      <c r="I81" s="2">
        <f t="shared" si="36"/>
        <v>0.14849999999999999</v>
      </c>
      <c r="K81" t="s">
        <v>39</v>
      </c>
      <c r="L81">
        <v>8.67</v>
      </c>
      <c r="M81">
        <v>4.09</v>
      </c>
      <c r="N81">
        <v>85.7</v>
      </c>
      <c r="O81">
        <v>10.95</v>
      </c>
      <c r="Q81" t="s">
        <v>39</v>
      </c>
      <c r="R81" s="3">
        <f t="shared" si="34"/>
        <v>2.1198044009779951</v>
      </c>
      <c r="S81" s="3">
        <f t="shared" si="35"/>
        <v>7.826484018264841</v>
      </c>
    </row>
    <row r="82" spans="4:19" x14ac:dyDescent="0.35">
      <c r="K82" t="s">
        <v>40</v>
      </c>
      <c r="L82">
        <v>5.94</v>
      </c>
      <c r="M82">
        <v>1.96</v>
      </c>
      <c r="N82">
        <v>43</v>
      </c>
      <c r="O82">
        <v>8.34</v>
      </c>
      <c r="Q82" t="s">
        <v>40</v>
      </c>
      <c r="R82" s="3">
        <f t="shared" si="34"/>
        <v>3.0306122448979593</v>
      </c>
      <c r="S82" s="3">
        <f t="shared" si="35"/>
        <v>5.1558752997601918</v>
      </c>
    </row>
    <row r="83" spans="4:19" x14ac:dyDescent="0.35">
      <c r="K83" t="s">
        <v>41</v>
      </c>
      <c r="L83">
        <v>4.66</v>
      </c>
      <c r="M83">
        <v>1.69</v>
      </c>
      <c r="N83">
        <v>43.2</v>
      </c>
      <c r="O83">
        <v>5.78</v>
      </c>
      <c r="Q83" t="s">
        <v>41</v>
      </c>
      <c r="R83" s="3">
        <f t="shared" si="34"/>
        <v>2.7573964497041423</v>
      </c>
      <c r="S83" s="3">
        <f t="shared" si="35"/>
        <v>7.4740484429065743</v>
      </c>
    </row>
    <row r="84" spans="4:19" x14ac:dyDescent="0.35">
      <c r="K84" t="s">
        <v>42</v>
      </c>
      <c r="L84">
        <v>4.6100000000000003</v>
      </c>
      <c r="M84">
        <v>1.8</v>
      </c>
      <c r="N84">
        <v>46.2</v>
      </c>
      <c r="O84">
        <v>6.01</v>
      </c>
      <c r="Q84" t="s">
        <v>42</v>
      </c>
      <c r="R84" s="3">
        <f t="shared" si="34"/>
        <v>2.5611111111111113</v>
      </c>
      <c r="S84" s="3">
        <f t="shared" si="35"/>
        <v>7.6871880199667233</v>
      </c>
    </row>
    <row r="85" spans="4:19" x14ac:dyDescent="0.35">
      <c r="K85" t="s">
        <v>43</v>
      </c>
      <c r="L85">
        <v>9.18</v>
      </c>
      <c r="M85">
        <v>4.7699999999999996</v>
      </c>
      <c r="N85">
        <v>93.7</v>
      </c>
      <c r="O85">
        <v>10.3</v>
      </c>
      <c r="Q85" t="s">
        <v>43</v>
      </c>
      <c r="R85" s="3">
        <f t="shared" si="34"/>
        <v>1.9245283018867925</v>
      </c>
      <c r="S85" s="3">
        <f t="shared" si="35"/>
        <v>9.0970873786407758</v>
      </c>
    </row>
    <row r="87" spans="4:19" x14ac:dyDescent="0.35">
      <c r="F87" s="1"/>
    </row>
    <row r="88" spans="4:19" x14ac:dyDescent="0.35">
      <c r="G88" s="1"/>
      <c r="H88" s="1"/>
      <c r="I88" s="1"/>
    </row>
    <row r="94" spans="4:19" x14ac:dyDescent="0.35">
      <c r="F94" s="1"/>
    </row>
    <row r="95" spans="4:19" x14ac:dyDescent="0.35">
      <c r="G95" s="1"/>
      <c r="H95" s="1"/>
      <c r="I95" s="1"/>
    </row>
    <row r="101" spans="6:9" x14ac:dyDescent="0.35">
      <c r="F101" s="1"/>
    </row>
    <row r="102" spans="6:9" x14ac:dyDescent="0.35">
      <c r="G102" s="1"/>
      <c r="H102" s="1"/>
      <c r="I10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1069-5CAD-45AE-8357-A5AACD2FFA57}">
  <dimension ref="A1:L166"/>
  <sheetViews>
    <sheetView zoomScale="68" zoomScaleNormal="68" workbookViewId="0">
      <selection activeCell="M10" sqref="M10"/>
    </sheetView>
  </sheetViews>
  <sheetFormatPr defaultRowHeight="14.5" x14ac:dyDescent="0.35"/>
  <cols>
    <col min="12" max="12" width="38.81640625" customWidth="1"/>
  </cols>
  <sheetData>
    <row r="1" spans="1:12" ht="15" thickBot="1" x14ac:dyDescent="0.4">
      <c r="A1" s="1" t="s">
        <v>44</v>
      </c>
      <c r="B1" s="1" t="s">
        <v>1</v>
      </c>
      <c r="C1" s="1" t="s">
        <v>2</v>
      </c>
      <c r="D1" s="1" t="s">
        <v>0</v>
      </c>
      <c r="E1" s="6" t="s">
        <v>3</v>
      </c>
      <c r="H1" s="1" t="s">
        <v>27</v>
      </c>
      <c r="I1" s="1" t="s">
        <v>28</v>
      </c>
    </row>
    <row r="2" spans="1:12" x14ac:dyDescent="0.35">
      <c r="A2" s="4" t="s">
        <v>45</v>
      </c>
      <c r="B2" s="4">
        <v>3.38</v>
      </c>
      <c r="C2" s="4">
        <v>1.19</v>
      </c>
      <c r="D2" s="4">
        <v>4.83</v>
      </c>
      <c r="E2" s="4">
        <v>32.799999999999997</v>
      </c>
      <c r="H2" s="3">
        <f>(B2/C2)</f>
        <v>2.8403361344537816</v>
      </c>
      <c r="I2" s="3">
        <f>(E2/D2)</f>
        <v>6.7908902691511379</v>
      </c>
      <c r="L2" t="s">
        <v>93</v>
      </c>
    </row>
    <row r="3" spans="1:12" x14ac:dyDescent="0.35">
      <c r="A3" s="4" t="s">
        <v>46</v>
      </c>
      <c r="B3" s="4">
        <v>3.82</v>
      </c>
      <c r="C3" s="4">
        <v>1.31</v>
      </c>
      <c r="D3" s="4">
        <v>5.34</v>
      </c>
      <c r="E3" s="4">
        <v>38.6</v>
      </c>
      <c r="H3" s="3">
        <f t="shared" ref="H3:H31" si="0">(B3/C3)</f>
        <v>2.9160305343511448</v>
      </c>
      <c r="I3" s="3">
        <f t="shared" ref="I3:I31" si="1">(E3/D3)</f>
        <v>7.2284644194756558</v>
      </c>
    </row>
    <row r="4" spans="1:12" x14ac:dyDescent="0.35">
      <c r="A4" s="4" t="s">
        <v>47</v>
      </c>
      <c r="B4" s="4">
        <v>4.92</v>
      </c>
      <c r="C4" s="4">
        <v>1.61</v>
      </c>
      <c r="D4" s="4">
        <v>7.21</v>
      </c>
      <c r="E4" s="4">
        <v>65.900000000000006</v>
      </c>
      <c r="H4" s="3">
        <f t="shared" si="0"/>
        <v>3.055900621118012</v>
      </c>
      <c r="I4" s="3">
        <f t="shared" si="1"/>
        <v>9.140083217753121</v>
      </c>
    </row>
    <row r="5" spans="1:12" x14ac:dyDescent="0.35">
      <c r="A5" s="4" t="s">
        <v>48</v>
      </c>
      <c r="B5" s="4">
        <v>4.87</v>
      </c>
      <c r="C5" s="4">
        <v>2.1800000000000002</v>
      </c>
      <c r="D5" s="4">
        <v>5.49</v>
      </c>
      <c r="E5" s="4">
        <v>41</v>
      </c>
      <c r="H5" s="3">
        <f t="shared" si="0"/>
        <v>2.2339449541284404</v>
      </c>
      <c r="I5" s="3">
        <f t="shared" si="1"/>
        <v>7.4681238615664842</v>
      </c>
    </row>
    <row r="6" spans="1:12" x14ac:dyDescent="0.35">
      <c r="A6" s="4" t="s">
        <v>49</v>
      </c>
      <c r="B6" s="4">
        <v>4.1900000000000004</v>
      </c>
      <c r="C6" s="4">
        <v>1.83</v>
      </c>
      <c r="D6" s="4">
        <v>4.9800000000000004</v>
      </c>
      <c r="E6" s="4">
        <v>29.3</v>
      </c>
      <c r="H6" s="3">
        <f t="shared" si="0"/>
        <v>2.2896174863387979</v>
      </c>
      <c r="I6" s="3">
        <f t="shared" si="1"/>
        <v>5.8835341365461842</v>
      </c>
    </row>
    <row r="7" spans="1:12" x14ac:dyDescent="0.35">
      <c r="A7" s="4" t="s">
        <v>50</v>
      </c>
      <c r="B7" s="4">
        <v>4.32</v>
      </c>
      <c r="C7" s="4">
        <v>1.8</v>
      </c>
      <c r="D7" s="4">
        <v>5.25</v>
      </c>
      <c r="E7" s="4">
        <v>29.1</v>
      </c>
      <c r="H7" s="3">
        <f t="shared" si="0"/>
        <v>2.4</v>
      </c>
      <c r="I7" s="3">
        <f t="shared" si="1"/>
        <v>5.5428571428571427</v>
      </c>
    </row>
    <row r="8" spans="1:12" x14ac:dyDescent="0.35">
      <c r="A8" s="4" t="s">
        <v>51</v>
      </c>
      <c r="B8" s="4">
        <v>5.92</v>
      </c>
      <c r="C8" s="4">
        <v>2.48</v>
      </c>
      <c r="D8" s="4">
        <v>6.9</v>
      </c>
      <c r="E8" s="4">
        <v>41</v>
      </c>
      <c r="H8" s="3">
        <f t="shared" si="0"/>
        <v>2.3870967741935485</v>
      </c>
      <c r="I8" s="3">
        <f t="shared" si="1"/>
        <v>5.9420289855072461</v>
      </c>
    </row>
    <row r="9" spans="1:12" x14ac:dyDescent="0.35">
      <c r="A9" s="4" t="s">
        <v>52</v>
      </c>
      <c r="B9" s="4">
        <v>4.92</v>
      </c>
      <c r="C9" s="4">
        <v>2.04</v>
      </c>
      <c r="D9" s="4">
        <v>6.1</v>
      </c>
      <c r="E9" s="4">
        <v>47.6</v>
      </c>
      <c r="H9" s="3">
        <f t="shared" si="0"/>
        <v>2.4117647058823528</v>
      </c>
      <c r="I9" s="3">
        <f t="shared" si="1"/>
        <v>7.8032786885245908</v>
      </c>
    </row>
    <row r="10" spans="1:12" x14ac:dyDescent="0.35">
      <c r="A10" s="4" t="s">
        <v>53</v>
      </c>
      <c r="B10" s="4">
        <v>4.9400000000000004</v>
      </c>
      <c r="C10" s="4">
        <v>2.0499999999999998</v>
      </c>
      <c r="D10" s="4">
        <v>6</v>
      </c>
      <c r="E10" s="4">
        <v>43</v>
      </c>
      <c r="H10" s="3">
        <f t="shared" si="0"/>
        <v>2.409756097560976</v>
      </c>
      <c r="I10" s="3">
        <f t="shared" si="1"/>
        <v>7.166666666666667</v>
      </c>
    </row>
    <row r="11" spans="1:12" x14ac:dyDescent="0.35">
      <c r="A11" s="4" t="s">
        <v>54</v>
      </c>
      <c r="B11" s="4">
        <v>5.3</v>
      </c>
      <c r="C11" s="4">
        <v>2.2599999999999998</v>
      </c>
      <c r="D11" s="4">
        <v>6.72</v>
      </c>
      <c r="E11" s="4">
        <v>51</v>
      </c>
      <c r="H11" s="3">
        <f t="shared" si="0"/>
        <v>2.3451327433628322</v>
      </c>
      <c r="I11" s="3">
        <f t="shared" si="1"/>
        <v>7.5892857142857144</v>
      </c>
    </row>
    <row r="12" spans="1:12" x14ac:dyDescent="0.35">
      <c r="A12" s="4" t="s">
        <v>55</v>
      </c>
      <c r="B12" s="4">
        <v>5.19</v>
      </c>
      <c r="C12" s="4">
        <v>2.2200000000000002</v>
      </c>
      <c r="D12" s="4">
        <v>6.78</v>
      </c>
      <c r="E12" s="4">
        <v>50.5</v>
      </c>
      <c r="H12" s="3">
        <f t="shared" si="0"/>
        <v>2.3378378378378377</v>
      </c>
      <c r="I12" s="3">
        <f t="shared" si="1"/>
        <v>7.4483775811209441</v>
      </c>
    </row>
    <row r="13" spans="1:12" x14ac:dyDescent="0.35">
      <c r="A13" s="4" t="s">
        <v>56</v>
      </c>
      <c r="B13" s="4">
        <v>5.41</v>
      </c>
      <c r="C13" s="4">
        <v>2.27</v>
      </c>
      <c r="D13" s="4">
        <v>6.88</v>
      </c>
      <c r="E13" s="4">
        <v>52.8</v>
      </c>
      <c r="H13" s="3">
        <f t="shared" si="0"/>
        <v>2.3832599118942732</v>
      </c>
      <c r="I13" s="3">
        <f t="shared" si="1"/>
        <v>7.6744186046511622</v>
      </c>
    </row>
    <row r="14" spans="1:12" x14ac:dyDescent="0.35">
      <c r="A14" s="4" t="s">
        <v>57</v>
      </c>
      <c r="B14" s="4">
        <v>4.0599999999999996</v>
      </c>
      <c r="C14" s="4">
        <v>1.7</v>
      </c>
      <c r="D14" s="4">
        <v>4.8</v>
      </c>
      <c r="E14" s="4">
        <v>29.8</v>
      </c>
      <c r="H14" s="3">
        <f t="shared" si="0"/>
        <v>2.388235294117647</v>
      </c>
      <c r="I14" s="3">
        <f t="shared" si="1"/>
        <v>6.2083333333333339</v>
      </c>
    </row>
    <row r="15" spans="1:12" x14ac:dyDescent="0.35">
      <c r="A15" s="4" t="s">
        <v>58</v>
      </c>
      <c r="B15" s="4">
        <v>5.19</v>
      </c>
      <c r="C15" s="4">
        <v>2.23</v>
      </c>
      <c r="D15" s="4">
        <v>6.11</v>
      </c>
      <c r="E15" s="4">
        <v>49</v>
      </c>
      <c r="H15" s="3">
        <f t="shared" si="0"/>
        <v>2.3273542600896864</v>
      </c>
      <c r="I15" s="3">
        <f t="shared" si="1"/>
        <v>8.0196399345335507</v>
      </c>
    </row>
    <row r="16" spans="1:12" x14ac:dyDescent="0.35">
      <c r="A16" s="4" t="s">
        <v>59</v>
      </c>
      <c r="B16" s="4">
        <v>4.49</v>
      </c>
      <c r="C16" s="4">
        <v>1.91</v>
      </c>
      <c r="D16" s="4">
        <v>5.43</v>
      </c>
      <c r="E16" s="4">
        <v>36.299999999999997</v>
      </c>
      <c r="H16" s="3">
        <f t="shared" si="0"/>
        <v>2.3507853403141366</v>
      </c>
      <c r="I16" s="3">
        <f t="shared" si="1"/>
        <v>6.6850828729281764</v>
      </c>
    </row>
    <row r="17" spans="1:9" x14ac:dyDescent="0.35">
      <c r="A17" s="4" t="s">
        <v>60</v>
      </c>
      <c r="B17" s="4">
        <v>4.5199999999999996</v>
      </c>
      <c r="C17" s="4">
        <v>1.91</v>
      </c>
      <c r="D17" s="4">
        <v>5.43</v>
      </c>
      <c r="E17" s="4">
        <v>35.14</v>
      </c>
      <c r="H17" s="3">
        <f t="shared" si="0"/>
        <v>2.3664921465968587</v>
      </c>
      <c r="I17" s="3">
        <f t="shared" si="1"/>
        <v>6.4714548802946599</v>
      </c>
    </row>
    <row r="18" spans="1:9" x14ac:dyDescent="0.35">
      <c r="A18" s="4" t="s">
        <v>61</v>
      </c>
      <c r="B18" s="4">
        <v>5.33</v>
      </c>
      <c r="C18" s="4">
        <v>1.98</v>
      </c>
      <c r="D18" s="4">
        <v>6.71</v>
      </c>
      <c r="E18" s="4">
        <v>51</v>
      </c>
      <c r="H18" s="3">
        <f t="shared" si="0"/>
        <v>2.691919191919192</v>
      </c>
      <c r="I18" s="3">
        <f t="shared" si="1"/>
        <v>7.6005961251862892</v>
      </c>
    </row>
    <row r="19" spans="1:9" x14ac:dyDescent="0.35">
      <c r="A19" s="4" t="s">
        <v>62</v>
      </c>
      <c r="B19" s="4">
        <v>5.38</v>
      </c>
      <c r="C19" s="4">
        <v>2.0299999999999998</v>
      </c>
      <c r="D19" s="4">
        <v>7.05</v>
      </c>
      <c r="E19" s="4">
        <v>56.5</v>
      </c>
      <c r="H19" s="3">
        <f t="shared" si="0"/>
        <v>2.6502463054187193</v>
      </c>
      <c r="I19" s="3">
        <f t="shared" si="1"/>
        <v>8.0141843971631204</v>
      </c>
    </row>
    <row r="20" spans="1:9" x14ac:dyDescent="0.35">
      <c r="A20" s="4" t="s">
        <v>63</v>
      </c>
      <c r="B20" s="4">
        <v>4.82</v>
      </c>
      <c r="C20" s="4">
        <v>2.02</v>
      </c>
      <c r="D20" s="4">
        <v>5.92</v>
      </c>
      <c r="E20" s="4">
        <v>43.1</v>
      </c>
      <c r="H20" s="3">
        <f t="shared" si="0"/>
        <v>2.386138613861386</v>
      </c>
      <c r="I20" s="3">
        <f t="shared" si="1"/>
        <v>7.2804054054054061</v>
      </c>
    </row>
    <row r="21" spans="1:9" x14ac:dyDescent="0.35">
      <c r="A21" s="4" t="s">
        <v>64</v>
      </c>
      <c r="B21" s="4">
        <v>5.81</v>
      </c>
      <c r="C21" s="4">
        <v>2.5</v>
      </c>
      <c r="D21" s="4">
        <v>7.26</v>
      </c>
      <c r="E21" s="4">
        <v>62.6</v>
      </c>
      <c r="H21" s="3">
        <f t="shared" si="0"/>
        <v>2.3239999999999998</v>
      </c>
      <c r="I21" s="3">
        <f t="shared" si="1"/>
        <v>8.6225895316804415</v>
      </c>
    </row>
    <row r="22" spans="1:9" x14ac:dyDescent="0.35">
      <c r="A22" s="4" t="s">
        <v>65</v>
      </c>
      <c r="B22" s="4">
        <v>3.83</v>
      </c>
      <c r="C22" s="4">
        <v>1.64</v>
      </c>
      <c r="D22" s="4">
        <v>4.1100000000000003</v>
      </c>
      <c r="E22" s="4">
        <v>16.7</v>
      </c>
      <c r="H22" s="3">
        <f t="shared" si="0"/>
        <v>2.3353658536585367</v>
      </c>
      <c r="I22" s="3">
        <f t="shared" si="1"/>
        <v>4.0632603406326027</v>
      </c>
    </row>
    <row r="23" spans="1:9" x14ac:dyDescent="0.35">
      <c r="A23" s="4" t="s">
        <v>66</v>
      </c>
      <c r="B23" s="4">
        <v>4.2699999999999996</v>
      </c>
      <c r="C23" s="4">
        <v>1.72</v>
      </c>
      <c r="D23" s="4">
        <v>5.16</v>
      </c>
      <c r="E23" s="4">
        <v>28.85</v>
      </c>
      <c r="H23" s="3">
        <f t="shared" si="0"/>
        <v>2.4825581395348837</v>
      </c>
      <c r="I23" s="3">
        <f t="shared" si="1"/>
        <v>5.5910852713178292</v>
      </c>
    </row>
    <row r="24" spans="1:9" x14ac:dyDescent="0.35">
      <c r="A24" s="4" t="s">
        <v>67</v>
      </c>
      <c r="B24" s="4">
        <v>3.91</v>
      </c>
      <c r="C24" s="5">
        <v>1.6</v>
      </c>
      <c r="D24" s="4">
        <v>4.5199999999999996</v>
      </c>
      <c r="E24" s="4">
        <v>24.1</v>
      </c>
      <c r="H24" s="3">
        <f t="shared" si="0"/>
        <v>2.4437500000000001</v>
      </c>
      <c r="I24" s="3">
        <f t="shared" si="1"/>
        <v>5.3318584070796469</v>
      </c>
    </row>
    <row r="25" spans="1:9" x14ac:dyDescent="0.35">
      <c r="A25" s="4" t="s">
        <v>68</v>
      </c>
      <c r="B25" s="4">
        <v>3.61</v>
      </c>
      <c r="C25" s="4">
        <v>1.49</v>
      </c>
      <c r="D25" s="4">
        <v>4.1100000000000003</v>
      </c>
      <c r="E25" s="4">
        <v>22.29</v>
      </c>
      <c r="H25" s="3">
        <f t="shared" si="0"/>
        <v>2.4228187919463084</v>
      </c>
      <c r="I25" s="3">
        <f t="shared" si="1"/>
        <v>5.4233576642335759</v>
      </c>
    </row>
    <row r="26" spans="1:9" x14ac:dyDescent="0.35">
      <c r="A26" s="4" t="s">
        <v>69</v>
      </c>
      <c r="B26" s="4">
        <v>6.04</v>
      </c>
      <c r="C26" s="4">
        <v>2.33</v>
      </c>
      <c r="D26" s="4">
        <v>7.14</v>
      </c>
      <c r="E26" s="4">
        <v>47.2</v>
      </c>
      <c r="H26" s="3">
        <f t="shared" si="0"/>
        <v>2.592274678111588</v>
      </c>
      <c r="I26" s="3">
        <f t="shared" si="1"/>
        <v>6.6106442577030817</v>
      </c>
    </row>
    <row r="27" spans="1:9" x14ac:dyDescent="0.35">
      <c r="A27" s="4" t="s">
        <v>70</v>
      </c>
      <c r="B27" s="4">
        <v>4.57</v>
      </c>
      <c r="C27" s="4">
        <v>1.83</v>
      </c>
      <c r="D27" s="4">
        <v>5.72</v>
      </c>
      <c r="E27" s="4">
        <v>36</v>
      </c>
      <c r="H27" s="3">
        <f t="shared" si="0"/>
        <v>2.4972677595628414</v>
      </c>
      <c r="I27" s="3">
        <f t="shared" si="1"/>
        <v>6.2937062937062942</v>
      </c>
    </row>
    <row r="28" spans="1:9" x14ac:dyDescent="0.35">
      <c r="A28" s="4" t="s">
        <v>71</v>
      </c>
      <c r="B28" s="5">
        <v>4.7</v>
      </c>
      <c r="C28" s="4">
        <v>1.88</v>
      </c>
      <c r="D28" s="4">
        <v>6.02</v>
      </c>
      <c r="E28" s="4">
        <v>36.299999999999997</v>
      </c>
      <c r="H28" s="3">
        <f t="shared" si="0"/>
        <v>2.5000000000000004</v>
      </c>
      <c r="I28" s="3">
        <f t="shared" si="1"/>
        <v>6.0299003322259139</v>
      </c>
    </row>
    <row r="29" spans="1:9" x14ac:dyDescent="0.35">
      <c r="A29" s="4" t="s">
        <v>72</v>
      </c>
      <c r="B29" s="4">
        <v>4.66</v>
      </c>
      <c r="C29" s="4">
        <v>1.91</v>
      </c>
      <c r="D29" s="4">
        <v>5.87</v>
      </c>
      <c r="E29" s="4">
        <v>36.1</v>
      </c>
      <c r="H29" s="3">
        <f t="shared" si="0"/>
        <v>2.4397905759162306</v>
      </c>
      <c r="I29" s="3">
        <f t="shared" si="1"/>
        <v>6.1499148211243613</v>
      </c>
    </row>
    <row r="30" spans="1:9" x14ac:dyDescent="0.35">
      <c r="A30" s="4" t="s">
        <v>73</v>
      </c>
      <c r="B30" s="5">
        <v>4.5</v>
      </c>
      <c r="C30" s="4">
        <v>1.79</v>
      </c>
      <c r="D30" s="4">
        <v>5.63</v>
      </c>
      <c r="E30" s="4">
        <v>35.299999999999997</v>
      </c>
      <c r="H30" s="3">
        <f t="shared" si="0"/>
        <v>2.5139664804469275</v>
      </c>
      <c r="I30" s="3">
        <f t="shared" si="1"/>
        <v>6.2699822380106571</v>
      </c>
    </row>
    <row r="31" spans="1:9" x14ac:dyDescent="0.35">
      <c r="A31" s="4" t="s">
        <v>74</v>
      </c>
      <c r="B31" s="4">
        <v>4.63</v>
      </c>
      <c r="C31" s="4">
        <v>1.83</v>
      </c>
      <c r="D31" s="4">
        <v>5.87</v>
      </c>
      <c r="E31" s="4">
        <v>35.200000000000003</v>
      </c>
      <c r="H31" s="3">
        <f t="shared" si="0"/>
        <v>2.5300546448087431</v>
      </c>
      <c r="I31" s="3">
        <f t="shared" si="1"/>
        <v>5.9965928449744466</v>
      </c>
    </row>
    <row r="32" spans="1:9" x14ac:dyDescent="0.35">
      <c r="A32" s="4"/>
      <c r="B32" s="4"/>
      <c r="C32" s="4"/>
      <c r="D32" s="4"/>
      <c r="E32" s="4"/>
    </row>
    <row r="33" spans="1:5" x14ac:dyDescent="0.35">
      <c r="A33" s="4"/>
      <c r="B33" s="4"/>
      <c r="C33" s="4"/>
      <c r="D33" s="4"/>
      <c r="E33" s="4"/>
    </row>
    <row r="34" spans="1:5" x14ac:dyDescent="0.35">
      <c r="A34" s="4"/>
      <c r="B34" s="4"/>
      <c r="C34" s="4"/>
      <c r="D34" s="4"/>
      <c r="E34" s="4"/>
    </row>
    <row r="40" spans="1:5" x14ac:dyDescent="0.35">
      <c r="A40" s="4"/>
      <c r="B40" s="4"/>
      <c r="C40" s="4"/>
      <c r="D40" s="4"/>
      <c r="E40" s="4"/>
    </row>
    <row r="41" spans="1:5" x14ac:dyDescent="0.35">
      <c r="A41" s="4"/>
      <c r="B41" s="4"/>
      <c r="C41" s="4"/>
      <c r="D41" s="4"/>
      <c r="E41" s="4"/>
    </row>
    <row r="58" spans="2:5" ht="15" thickBot="1" x14ac:dyDescent="0.4">
      <c r="B58" s="6"/>
      <c r="C58" s="6"/>
      <c r="D58" s="6"/>
      <c r="E58" s="6"/>
    </row>
    <row r="67" spans="1:5" x14ac:dyDescent="0.35">
      <c r="A67" s="4"/>
      <c r="B67" s="4"/>
      <c r="C67" s="4"/>
      <c r="D67" s="4"/>
      <c r="E67" s="4"/>
    </row>
    <row r="73" spans="1:5" x14ac:dyDescent="0.35">
      <c r="E73" s="1"/>
    </row>
    <row r="74" spans="1:5" x14ac:dyDescent="0.35">
      <c r="E74" s="4"/>
    </row>
    <row r="75" spans="1:5" x14ac:dyDescent="0.35">
      <c r="E75" s="4"/>
    </row>
    <row r="76" spans="1:5" x14ac:dyDescent="0.35">
      <c r="E76" s="4"/>
    </row>
    <row r="77" spans="1:5" x14ac:dyDescent="0.35">
      <c r="E77" s="5"/>
    </row>
    <row r="78" spans="1:5" x14ac:dyDescent="0.35">
      <c r="E78" s="4"/>
    </row>
    <row r="79" spans="1:5" x14ac:dyDescent="0.35">
      <c r="E79" s="4"/>
    </row>
    <row r="80" spans="1:5" x14ac:dyDescent="0.35">
      <c r="E80" s="4"/>
    </row>
    <row r="81" spans="5:5" x14ac:dyDescent="0.35">
      <c r="E81" s="4"/>
    </row>
    <row r="82" spans="5:5" x14ac:dyDescent="0.35">
      <c r="E82" s="4"/>
    </row>
    <row r="83" spans="5:5" x14ac:dyDescent="0.35">
      <c r="E83" s="4"/>
    </row>
    <row r="84" spans="5:5" x14ac:dyDescent="0.35">
      <c r="E84" s="4"/>
    </row>
    <row r="85" spans="5:5" x14ac:dyDescent="0.35">
      <c r="E85" s="4"/>
    </row>
    <row r="92" spans="5:5" x14ac:dyDescent="0.35">
      <c r="E92" s="1" t="s">
        <v>75</v>
      </c>
    </row>
    <row r="93" spans="5:5" x14ac:dyDescent="0.35">
      <c r="E93" s="4"/>
    </row>
    <row r="94" spans="5:5" x14ac:dyDescent="0.35">
      <c r="E94" s="4">
        <v>5.15</v>
      </c>
    </row>
    <row r="95" spans="5:5" x14ac:dyDescent="0.35">
      <c r="E95" s="4"/>
    </row>
    <row r="96" spans="5:5" x14ac:dyDescent="0.35">
      <c r="E96" s="4"/>
    </row>
    <row r="97" spans="5:5" x14ac:dyDescent="0.35">
      <c r="E97" s="4">
        <v>5.79</v>
      </c>
    </row>
    <row r="98" spans="5:5" x14ac:dyDescent="0.35">
      <c r="E98" s="4">
        <v>8.35</v>
      </c>
    </row>
    <row r="99" spans="5:5" x14ac:dyDescent="0.35">
      <c r="E99" s="4"/>
    </row>
    <row r="100" spans="5:5" x14ac:dyDescent="0.35">
      <c r="E100" s="4"/>
    </row>
    <row r="101" spans="5:5" x14ac:dyDescent="0.35">
      <c r="E101" s="4">
        <v>6.1</v>
      </c>
    </row>
    <row r="102" spans="5:5" x14ac:dyDescent="0.35">
      <c r="E102" s="4"/>
    </row>
    <row r="103" spans="5:5" x14ac:dyDescent="0.35">
      <c r="E103" s="4">
        <v>4.87</v>
      </c>
    </row>
    <row r="104" spans="5:5" x14ac:dyDescent="0.35">
      <c r="E104" s="4">
        <v>5.15</v>
      </c>
    </row>
    <row r="105" spans="5:5" x14ac:dyDescent="0.35">
      <c r="E105" s="4"/>
    </row>
    <row r="106" spans="5:5" x14ac:dyDescent="0.35">
      <c r="E106" s="4"/>
    </row>
    <row r="107" spans="5:5" x14ac:dyDescent="0.35">
      <c r="E107" s="4">
        <v>7.37</v>
      </c>
    </row>
    <row r="108" spans="5:5" x14ac:dyDescent="0.35">
      <c r="E108" s="4"/>
    </row>
    <row r="109" spans="5:5" x14ac:dyDescent="0.35">
      <c r="E109" s="4"/>
    </row>
    <row r="110" spans="5:5" x14ac:dyDescent="0.35">
      <c r="E110" s="4"/>
    </row>
    <row r="111" spans="5:5" x14ac:dyDescent="0.35">
      <c r="E111" s="4"/>
    </row>
    <row r="112" spans="5:5" x14ac:dyDescent="0.35">
      <c r="E112" s="4">
        <v>6.6</v>
      </c>
    </row>
    <row r="113" spans="5:5" x14ac:dyDescent="0.35">
      <c r="E113" s="4"/>
    </row>
    <row r="114" spans="5:5" x14ac:dyDescent="0.35">
      <c r="E114" s="4"/>
    </row>
    <row r="115" spans="5:5" x14ac:dyDescent="0.35">
      <c r="E115" s="4"/>
    </row>
    <row r="116" spans="5:5" x14ac:dyDescent="0.35">
      <c r="E116" s="4">
        <v>6.54</v>
      </c>
    </row>
    <row r="117" spans="5:5" x14ac:dyDescent="0.35">
      <c r="E117" s="4">
        <v>7.18</v>
      </c>
    </row>
    <row r="118" spans="5:5" x14ac:dyDescent="0.35">
      <c r="E118" s="4">
        <v>7.05</v>
      </c>
    </row>
    <row r="119" spans="5:5" x14ac:dyDescent="0.35">
      <c r="E119" s="4">
        <v>7.37</v>
      </c>
    </row>
    <row r="120" spans="5:5" x14ac:dyDescent="0.35">
      <c r="E120" s="4"/>
    </row>
    <row r="121" spans="5:5" x14ac:dyDescent="0.35">
      <c r="E121" s="4"/>
    </row>
    <row r="122" spans="5:5" x14ac:dyDescent="0.35">
      <c r="E122" s="4">
        <v>5.05</v>
      </c>
    </row>
    <row r="123" spans="5:5" x14ac:dyDescent="0.35">
      <c r="E123" s="4"/>
    </row>
    <row r="124" spans="5:5" x14ac:dyDescent="0.35">
      <c r="E124" s="4"/>
    </row>
    <row r="125" spans="5:5" x14ac:dyDescent="0.35">
      <c r="E125" s="4">
        <v>6.75</v>
      </c>
    </row>
    <row r="126" spans="5:5" x14ac:dyDescent="0.35">
      <c r="E126" s="4">
        <v>5.71</v>
      </c>
    </row>
    <row r="127" spans="5:5" x14ac:dyDescent="0.35">
      <c r="E127" s="4">
        <v>5.69</v>
      </c>
    </row>
    <row r="128" spans="5:5" x14ac:dyDescent="0.35">
      <c r="E128" s="4">
        <v>7.24</v>
      </c>
    </row>
    <row r="129" spans="5:5" x14ac:dyDescent="0.35">
      <c r="E129" s="4">
        <v>7.84</v>
      </c>
    </row>
    <row r="130" spans="5:5" x14ac:dyDescent="0.35">
      <c r="E130" s="4">
        <v>6.08</v>
      </c>
    </row>
    <row r="131" spans="5:5" x14ac:dyDescent="0.35">
      <c r="E131" s="4"/>
    </row>
    <row r="132" spans="5:5" x14ac:dyDescent="0.35">
      <c r="E132" s="4"/>
    </row>
    <row r="133" spans="5:5" x14ac:dyDescent="0.35">
      <c r="E133" s="4">
        <v>8.2100000000000009</v>
      </c>
    </row>
    <row r="134" spans="5:5" x14ac:dyDescent="0.35">
      <c r="E134" s="4"/>
    </row>
    <row r="135" spans="5:5" x14ac:dyDescent="0.35">
      <c r="E135" s="4">
        <v>3.69</v>
      </c>
    </row>
    <row r="136" spans="5:5" x14ac:dyDescent="0.35">
      <c r="E136" s="4"/>
    </row>
    <row r="137" spans="5:5" x14ac:dyDescent="0.35">
      <c r="E137" s="4">
        <v>4.84</v>
      </c>
    </row>
    <row r="138" spans="5:5" x14ac:dyDescent="0.35">
      <c r="E138" s="4"/>
    </row>
    <row r="139" spans="5:5" x14ac:dyDescent="0.35">
      <c r="E139" s="4"/>
    </row>
    <row r="140" spans="5:5" x14ac:dyDescent="0.35">
      <c r="E140" s="4"/>
    </row>
    <row r="141" spans="5:5" x14ac:dyDescent="0.35">
      <c r="E141" s="4"/>
    </row>
    <row r="142" spans="5:5" x14ac:dyDescent="0.35">
      <c r="E142" s="4">
        <v>4.2300000000000004</v>
      </c>
    </row>
    <row r="143" spans="5:5" x14ac:dyDescent="0.35">
      <c r="E143" s="4">
        <v>3.93</v>
      </c>
    </row>
    <row r="144" spans="5:5" x14ac:dyDescent="0.35">
      <c r="E144" s="4"/>
    </row>
    <row r="145" spans="5:5" x14ac:dyDescent="0.35">
      <c r="E145" s="4"/>
    </row>
    <row r="146" spans="5:5" x14ac:dyDescent="0.35">
      <c r="E146" s="4"/>
    </row>
    <row r="147" spans="5:5" x14ac:dyDescent="0.35">
      <c r="E147" s="4">
        <v>7.32</v>
      </c>
    </row>
    <row r="148" spans="5:5" x14ac:dyDescent="0.35">
      <c r="E148" s="4"/>
    </row>
    <row r="149" spans="5:5" x14ac:dyDescent="0.35">
      <c r="E149" s="5"/>
    </row>
    <row r="150" spans="5:5" x14ac:dyDescent="0.35">
      <c r="E150" s="4"/>
    </row>
    <row r="151" spans="5:5" x14ac:dyDescent="0.35">
      <c r="E151" s="4"/>
    </row>
    <row r="152" spans="5:5" x14ac:dyDescent="0.35">
      <c r="E152" s="4"/>
    </row>
    <row r="153" spans="5:5" x14ac:dyDescent="0.35">
      <c r="E153" s="4"/>
    </row>
    <row r="154" spans="5:5" x14ac:dyDescent="0.35">
      <c r="E154" s="4"/>
    </row>
    <row r="155" spans="5:5" x14ac:dyDescent="0.35">
      <c r="E155" s="4">
        <v>5.55</v>
      </c>
    </row>
    <row r="156" spans="5:5" x14ac:dyDescent="0.35">
      <c r="E156" s="4"/>
    </row>
    <row r="157" spans="5:5" x14ac:dyDescent="0.35">
      <c r="E157" s="4"/>
    </row>
    <row r="158" spans="5:5" x14ac:dyDescent="0.35">
      <c r="E158" s="5">
        <v>5.8</v>
      </c>
    </row>
    <row r="159" spans="5:5" x14ac:dyDescent="0.35">
      <c r="E159" s="4"/>
    </row>
    <row r="160" spans="5:5" x14ac:dyDescent="0.35">
      <c r="E160" s="4">
        <v>5.74</v>
      </c>
    </row>
    <row r="161" spans="5:5" x14ac:dyDescent="0.35">
      <c r="E161" s="4"/>
    </row>
    <row r="162" spans="5:5" x14ac:dyDescent="0.35">
      <c r="E162" s="4"/>
    </row>
    <row r="163" spans="5:5" x14ac:dyDescent="0.35">
      <c r="E163" s="4"/>
    </row>
    <row r="164" spans="5:5" x14ac:dyDescent="0.35">
      <c r="E164" s="4">
        <v>5.51</v>
      </c>
    </row>
    <row r="165" spans="5:5" x14ac:dyDescent="0.35">
      <c r="E165" s="4"/>
    </row>
    <row r="166" spans="5:5" x14ac:dyDescent="0.35">
      <c r="E166" s="4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Guide to model</vt:lpstr>
      <vt:lpstr>Main sheet</vt:lpstr>
      <vt:lpstr>Carboniferous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Hundebøll (PGR)</dc:creator>
  <cp:lastModifiedBy>Victor Hundebøll (PGR)</cp:lastModifiedBy>
  <dcterms:created xsi:type="dcterms:W3CDTF">2015-06-05T18:17:20Z</dcterms:created>
  <dcterms:modified xsi:type="dcterms:W3CDTF">2026-03-23T14:40:34Z</dcterms:modified>
</cp:coreProperties>
</file>